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'1.Ведомость'!$A$1:$D$192</definedName>
  </definedNames>
  <calcPr calcId="162913" iterate="1"/>
</workbook>
</file>

<file path=xl/calcChain.xml><?xml version="1.0" encoding="utf-8"?>
<calcChain xmlns="http://schemas.openxmlformats.org/spreadsheetml/2006/main">
  <c r="BZ188" i="9" l="1"/>
  <c r="BZ185" i="9"/>
  <c r="D183" i="9"/>
  <c r="H335" i="1"/>
  <c r="D182" i="9"/>
  <c r="H334" i="1"/>
  <c r="D180" i="9"/>
  <c r="H332" i="1"/>
  <c r="D178" i="9"/>
  <c r="H330" i="1"/>
  <c r="D177" i="9"/>
  <c r="H329" i="1"/>
  <c r="D175" i="9"/>
  <c r="H327" i="1"/>
  <c r="D174" i="9"/>
  <c r="H326" i="1"/>
  <c r="D173" i="9"/>
  <c r="H325" i="1"/>
  <c r="D172" i="9"/>
  <c r="H324" i="1"/>
  <c r="BX169" i="9"/>
  <c r="D167" i="9"/>
  <c r="H321" i="1"/>
  <c r="D166" i="9"/>
  <c r="H320" i="1"/>
  <c r="D164" i="9"/>
  <c r="H318" i="1"/>
  <c r="D162" i="9"/>
  <c r="H316" i="1"/>
  <c r="D161" i="9"/>
  <c r="H315" i="1"/>
  <c r="D159" i="9"/>
  <c r="H313" i="1"/>
  <c r="D158" i="9"/>
  <c r="H312" i="1"/>
  <c r="D157" i="9"/>
  <c r="H311" i="1"/>
  <c r="D156" i="9"/>
  <c r="H310" i="1"/>
  <c r="BX153" i="9"/>
  <c r="D151" i="9"/>
  <c r="H307" i="1"/>
  <c r="BX148" i="9"/>
  <c r="D143" i="9"/>
  <c r="H268" i="1"/>
  <c r="D142" i="9"/>
  <c r="H267" i="1"/>
  <c r="D141" i="9"/>
  <c r="H266" i="1"/>
  <c r="D140" i="9"/>
  <c r="H265" i="1"/>
  <c r="D139" i="9"/>
  <c r="H264" i="1"/>
  <c r="D137" i="9"/>
  <c r="H262" i="1"/>
  <c r="D135" i="9"/>
  <c r="H260" i="1"/>
  <c r="D134" i="9"/>
  <c r="H259" i="1"/>
  <c r="D133" i="9"/>
  <c r="H258" i="1"/>
  <c r="D132" i="9"/>
  <c r="H257" i="1"/>
  <c r="D131" i="9"/>
  <c r="H256" i="1"/>
  <c r="D130" i="9"/>
  <c r="H255" i="1"/>
  <c r="D129" i="9"/>
  <c r="H254" i="1"/>
  <c r="D128" i="9"/>
  <c r="H253" i="1"/>
  <c r="D127" i="9"/>
  <c r="H252" i="1"/>
  <c r="D125" i="9"/>
  <c r="H250" i="1"/>
  <c r="D124" i="9"/>
  <c r="H249" i="1"/>
  <c r="I212" i="1"/>
  <c r="H212" i="1"/>
  <c r="D118" i="9"/>
  <c r="H211" i="1"/>
  <c r="D117" i="9"/>
  <c r="H210" i="1"/>
  <c r="D116" i="9"/>
  <c r="H209" i="1"/>
  <c r="D115" i="9"/>
  <c r="H208" i="1"/>
  <c r="D114" i="9"/>
  <c r="H207" i="1"/>
  <c r="D112" i="9"/>
  <c r="H205" i="1"/>
  <c r="D111" i="9"/>
  <c r="H204" i="1"/>
  <c r="I167" i="1"/>
  <c r="H167" i="1"/>
  <c r="D105" i="9"/>
  <c r="H166" i="1"/>
  <c r="D104" i="9"/>
  <c r="H165" i="1"/>
  <c r="D103" i="9"/>
  <c r="H164" i="1"/>
  <c r="D102" i="9"/>
  <c r="H163" i="1"/>
  <c r="D101" i="9"/>
  <c r="H162" i="1"/>
  <c r="I125" i="1"/>
  <c r="H125" i="1"/>
  <c r="D95" i="9"/>
  <c r="H124" i="1"/>
  <c r="B94" i="9"/>
  <c r="D91" i="9"/>
  <c r="H121" i="1"/>
  <c r="D89" i="9"/>
  <c r="H119" i="1"/>
  <c r="D87" i="9"/>
  <c r="H117" i="1"/>
  <c r="D86" i="9"/>
  <c r="H116" i="1"/>
  <c r="D84" i="9"/>
  <c r="H114" i="1"/>
  <c r="D83" i="9"/>
  <c r="H113" i="1"/>
  <c r="D82" i="9"/>
  <c r="H112" i="1"/>
  <c r="D81" i="9"/>
  <c r="H111" i="1"/>
  <c r="D80" i="9"/>
  <c r="H110" i="1"/>
  <c r="D79" i="9"/>
  <c r="H109" i="1"/>
  <c r="D78" i="9"/>
  <c r="H108" i="1"/>
  <c r="D76" i="9"/>
  <c r="H106" i="1"/>
  <c r="D74" i="9"/>
  <c r="H104" i="1"/>
  <c r="D73" i="9"/>
  <c r="H103" i="1"/>
  <c r="D72" i="9"/>
  <c r="H102" i="1"/>
  <c r="B71" i="9"/>
  <c r="D69" i="9"/>
  <c r="H100" i="1"/>
  <c r="D68" i="9"/>
  <c r="H99" i="1"/>
  <c r="D67" i="9"/>
  <c r="H98" i="1"/>
  <c r="D66" i="9"/>
  <c r="H97" i="1"/>
  <c r="D65" i="9"/>
  <c r="H96" i="1"/>
  <c r="D64" i="9"/>
  <c r="H95" i="1"/>
  <c r="B63" i="9"/>
  <c r="D61" i="9"/>
  <c r="H93" i="1"/>
  <c r="D60" i="9"/>
  <c r="H92" i="1"/>
  <c r="D59" i="9"/>
  <c r="H91" i="1"/>
  <c r="D58" i="9"/>
  <c r="H90" i="1"/>
  <c r="B57" i="9"/>
  <c r="D55" i="9"/>
  <c r="H88" i="1"/>
  <c r="B54" i="9"/>
  <c r="D49" i="9"/>
  <c r="H51" i="1"/>
  <c r="D48" i="9"/>
  <c r="H50" i="1"/>
  <c r="D47" i="9"/>
  <c r="H49" i="1"/>
  <c r="D46" i="9"/>
  <c r="H48" i="1"/>
  <c r="D45" i="9"/>
  <c r="H47" i="1"/>
  <c r="D43" i="9"/>
  <c r="H45" i="1"/>
  <c r="BX40" i="9"/>
  <c r="D38" i="9"/>
  <c r="H42" i="1"/>
  <c r="D37" i="9"/>
  <c r="H41" i="1"/>
  <c r="D36" i="9"/>
  <c r="H40" i="1"/>
  <c r="D35" i="9"/>
  <c r="H39" i="1"/>
  <c r="D33" i="9"/>
  <c r="H37" i="1"/>
  <c r="D32" i="9"/>
  <c r="H36" i="1"/>
  <c r="I33" i="1"/>
  <c r="H33" i="1"/>
  <c r="D28" i="9"/>
  <c r="H32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CU8" i="3"/>
  <c r="CV8" i="3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CW10" i="3"/>
  <c r="CY10" i="3"/>
  <c r="CZ10" i="3"/>
  <c r="DA10" i="3"/>
  <c r="DB10" i="3"/>
  <c r="DC10" i="3"/>
  <c r="A11" i="3"/>
  <c r="Y11" i="3"/>
  <c r="CX11" i="3" s="1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/>
  <c r="DG13" i="3" s="1"/>
  <c r="CY13" i="3"/>
  <c r="CZ13" i="3"/>
  <c r="DA13" i="3"/>
  <c r="DB13" i="3"/>
  <c r="DC13" i="3"/>
  <c r="DH13" i="3"/>
  <c r="A14" i="3"/>
  <c r="Y14" i="3"/>
  <c r="CX14" i="3" s="1"/>
  <c r="CU14" i="3"/>
  <c r="CY14" i="3"/>
  <c r="CZ14" i="3"/>
  <c r="DA14" i="3"/>
  <c r="DB14" i="3"/>
  <c r="DC14" i="3"/>
  <c r="A15" i="3"/>
  <c r="Y15" i="3"/>
  <c r="CX15" i="3"/>
  <c r="DF15" i="3" s="1"/>
  <c r="CY15" i="3"/>
  <c r="CZ15" i="3"/>
  <c r="DA15" i="3"/>
  <c r="DB15" i="3"/>
  <c r="DC15" i="3"/>
  <c r="DH15" i="3"/>
  <c r="DI15" i="3"/>
  <c r="DJ15" i="3" s="1"/>
  <c r="A16" i="3"/>
  <c r="Y16" i="3"/>
  <c r="CW16" i="3" s="1"/>
  <c r="CY16" i="3"/>
  <c r="CZ16" i="3"/>
  <c r="DB16" i="3" s="1"/>
  <c r="DA16" i="3"/>
  <c r="DC16" i="3"/>
  <c r="A17" i="3"/>
  <c r="Y17" i="3"/>
  <c r="CW17" i="3"/>
  <c r="CX17" i="3"/>
  <c r="DG17" i="3" s="1"/>
  <c r="DJ17" i="3" s="1"/>
  <c r="CY17" i="3"/>
  <c r="CZ17" i="3"/>
  <c r="DA17" i="3"/>
  <c r="DB17" i="3"/>
  <c r="DC17" i="3"/>
  <c r="DH17" i="3"/>
  <c r="A18" i="3"/>
  <c r="Y18" i="3"/>
  <c r="CX18" i="3"/>
  <c r="DF18" i="3" s="1"/>
  <c r="DJ18" i="3" s="1"/>
  <c r="CY18" i="3"/>
  <c r="CZ18" i="3"/>
  <c r="DB18" i="3" s="1"/>
  <c r="DA18" i="3"/>
  <c r="DC18" i="3"/>
  <c r="DH18" i="3"/>
  <c r="A19" i="3"/>
  <c r="Y19" i="3"/>
  <c r="CX19" i="3"/>
  <c r="DG19" i="3" s="1"/>
  <c r="CY19" i="3"/>
  <c r="CZ19" i="3"/>
  <c r="DB19" i="3" s="1"/>
  <c r="DA19" i="3"/>
  <c r="DC19" i="3"/>
  <c r="DF19" i="3"/>
  <c r="DH19" i="3"/>
  <c r="DJ19" i="3"/>
  <c r="A20" i="3"/>
  <c r="Y20" i="3"/>
  <c r="CX20" i="3"/>
  <c r="DG20" i="3" s="1"/>
  <c r="CY20" i="3"/>
  <c r="CZ20" i="3"/>
  <c r="DA20" i="3"/>
  <c r="DB20" i="3"/>
  <c r="DC20" i="3"/>
  <c r="DF20" i="3"/>
  <c r="DJ20" i="3" s="1"/>
  <c r="DH20" i="3"/>
  <c r="DI20" i="3"/>
  <c r="A21" i="3"/>
  <c r="Y21" i="3"/>
  <c r="CX21" i="3"/>
  <c r="DF21" i="3" s="1"/>
  <c r="DJ21" i="3" s="1"/>
  <c r="CY21" i="3"/>
  <c r="CZ21" i="3"/>
  <c r="DA21" i="3"/>
  <c r="DB21" i="3"/>
  <c r="DC21" i="3"/>
  <c r="DH21" i="3"/>
  <c r="DI21" i="3"/>
  <c r="A22" i="3"/>
  <c r="Y22" i="3"/>
  <c r="CV22" i="3" s="1"/>
  <c r="CU22" i="3"/>
  <c r="CY22" i="3"/>
  <c r="CZ22" i="3"/>
  <c r="DB22" i="3" s="1"/>
  <c r="DA22" i="3"/>
  <c r="DC22" i="3"/>
  <c r="A23" i="3"/>
  <c r="Y23" i="3"/>
  <c r="CX23" i="3"/>
  <c r="DG23" i="3" s="1"/>
  <c r="CY23" i="3"/>
  <c r="CZ23" i="3"/>
  <c r="DA23" i="3"/>
  <c r="DB23" i="3"/>
  <c r="DC23" i="3"/>
  <c r="DH23" i="3"/>
  <c r="A24" i="3"/>
  <c r="Y24" i="3"/>
  <c r="CX24" i="3" s="1"/>
  <c r="CW24" i="3"/>
  <c r="CY24" i="3"/>
  <c r="CZ24" i="3"/>
  <c r="DB24" i="3" s="1"/>
  <c r="DA24" i="3"/>
  <c r="DC24" i="3"/>
  <c r="A25" i="3"/>
  <c r="Y25" i="3"/>
  <c r="CW25" i="3"/>
  <c r="CX25" i="3"/>
  <c r="DF25" i="3" s="1"/>
  <c r="CY25" i="3"/>
  <c r="CZ25" i="3"/>
  <c r="DA25" i="3"/>
  <c r="DB25" i="3"/>
  <c r="DC25" i="3"/>
  <c r="DH25" i="3"/>
  <c r="DI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X28" i="3"/>
  <c r="DF28" i="3" s="1"/>
  <c r="DJ28" i="3" s="1"/>
  <c r="CY28" i="3"/>
  <c r="CZ28" i="3"/>
  <c r="DB28" i="3" s="1"/>
  <c r="DA28" i="3"/>
  <c r="DC28" i="3"/>
  <c r="DH28" i="3"/>
  <c r="DI28" i="3"/>
  <c r="A29" i="3"/>
  <c r="Y29" i="3"/>
  <c r="CX29" i="3"/>
  <c r="DG29" i="3" s="1"/>
  <c r="CY29" i="3"/>
  <c r="CZ29" i="3"/>
  <c r="DA29" i="3"/>
  <c r="DB29" i="3"/>
  <c r="DC29" i="3"/>
  <c r="DH29" i="3"/>
  <c r="A30" i="3"/>
  <c r="Y30" i="3"/>
  <c r="CX30" i="3" s="1"/>
  <c r="CU30" i="3"/>
  <c r="CY30" i="3"/>
  <c r="CZ30" i="3"/>
  <c r="DA30" i="3"/>
  <c r="DB30" i="3"/>
  <c r="DC30" i="3"/>
  <c r="A31" i="3"/>
  <c r="Y31" i="3"/>
  <c r="CX31" i="3"/>
  <c r="DF31" i="3" s="1"/>
  <c r="CY31" i="3"/>
  <c r="CZ31" i="3"/>
  <c r="DA31" i="3"/>
  <c r="DB31" i="3"/>
  <c r="DC31" i="3"/>
  <c r="DH31" i="3"/>
  <c r="DI31" i="3"/>
  <c r="DJ31" i="3" s="1"/>
  <c r="A32" i="3"/>
  <c r="Y32" i="3"/>
  <c r="CW32" i="3" s="1"/>
  <c r="CY32" i="3"/>
  <c r="CZ32" i="3"/>
  <c r="DB32" i="3" s="1"/>
  <c r="DA32" i="3"/>
  <c r="DC32" i="3"/>
  <c r="A33" i="3"/>
  <c r="Y33" i="3"/>
  <c r="CW33" i="3"/>
  <c r="CX33" i="3"/>
  <c r="DG33" i="3" s="1"/>
  <c r="DJ33" i="3" s="1"/>
  <c r="CY33" i="3"/>
  <c r="CZ33" i="3"/>
  <c r="DA33" i="3"/>
  <c r="DB33" i="3"/>
  <c r="DC33" i="3"/>
  <c r="DH33" i="3"/>
  <c r="A34" i="3"/>
  <c r="Y34" i="3"/>
  <c r="CX34" i="3"/>
  <c r="DF34" i="3" s="1"/>
  <c r="DJ34" i="3" s="1"/>
  <c r="CY34" i="3"/>
  <c r="CZ34" i="3"/>
  <c r="DB34" i="3" s="1"/>
  <c r="DA34" i="3"/>
  <c r="DC34" i="3"/>
  <c r="DH34" i="3"/>
  <c r="A35" i="3"/>
  <c r="Y35" i="3"/>
  <c r="CX35" i="3" s="1"/>
  <c r="CY35" i="3"/>
  <c r="CZ35" i="3"/>
  <c r="DB35" i="3" s="1"/>
  <c r="DA35" i="3"/>
  <c r="DC35" i="3"/>
  <c r="A36" i="3"/>
  <c r="Y36" i="3"/>
  <c r="CX36" i="3"/>
  <c r="DG36" i="3" s="1"/>
  <c r="CY36" i="3"/>
  <c r="CZ36" i="3"/>
  <c r="DA36" i="3"/>
  <c r="DB36" i="3"/>
  <c r="DC36" i="3"/>
  <c r="DF36" i="3"/>
  <c r="DJ36" i="3" s="1"/>
  <c r="DH36" i="3"/>
  <c r="DI36" i="3"/>
  <c r="A37" i="3"/>
  <c r="Y37" i="3"/>
  <c r="CX37" i="3" s="1"/>
  <c r="CU37" i="3"/>
  <c r="CV37" i="3"/>
  <c r="CY37" i="3"/>
  <c r="CZ37" i="3"/>
  <c r="DB37" i="3" s="1"/>
  <c r="DA37" i="3"/>
  <c r="DC37" i="3"/>
  <c r="A38" i="3"/>
  <c r="Y38" i="3"/>
  <c r="CX38" i="3"/>
  <c r="DF38" i="3" s="1"/>
  <c r="CY38" i="3"/>
  <c r="CZ38" i="3"/>
  <c r="DB38" i="3" s="1"/>
  <c r="DA38" i="3"/>
  <c r="DC38" i="3"/>
  <c r="DH38" i="3"/>
  <c r="DI38" i="3"/>
  <c r="DJ38" i="3"/>
  <c r="A39" i="3"/>
  <c r="Y39" i="3"/>
  <c r="CX39" i="3" s="1"/>
  <c r="CW39" i="3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A41" i="3"/>
  <c r="Y41" i="3"/>
  <c r="CX41" i="3"/>
  <c r="DF41" i="3" s="1"/>
  <c r="DJ41" i="3" s="1"/>
  <c r="CY41" i="3"/>
  <c r="CZ41" i="3"/>
  <c r="DA41" i="3"/>
  <c r="DB41" i="3"/>
  <c r="DC41" i="3"/>
  <c r="DH41" i="3"/>
  <c r="DI41" i="3"/>
  <c r="A42" i="3"/>
  <c r="Y42" i="3"/>
  <c r="CX42" i="3" s="1"/>
  <c r="CY42" i="3"/>
  <c r="CZ42" i="3"/>
  <c r="DA42" i="3"/>
  <c r="DB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/>
  <c r="DF44" i="3" s="1"/>
  <c r="DJ44" i="3" s="1"/>
  <c r="CY44" i="3"/>
  <c r="CZ44" i="3"/>
  <c r="DB44" i="3" s="1"/>
  <c r="DA44" i="3"/>
  <c r="DC44" i="3"/>
  <c r="DH44" i="3"/>
  <c r="DI44" i="3"/>
  <c r="A45" i="3"/>
  <c r="Y45" i="3"/>
  <c r="CX45" i="3"/>
  <c r="DG45" i="3" s="1"/>
  <c r="CY45" i="3"/>
  <c r="CZ45" i="3"/>
  <c r="DA45" i="3"/>
  <c r="DB45" i="3"/>
  <c r="DC45" i="3"/>
  <c r="DH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U72" i="3"/>
  <c r="CY72" i="3"/>
  <c r="CZ72" i="3"/>
  <c r="DA72" i="3"/>
  <c r="DB72" i="3"/>
  <c r="DC72" i="3"/>
  <c r="A73" i="3"/>
  <c r="Y73" i="3"/>
  <c r="CW73" i="3"/>
  <c r="CX73" i="3"/>
  <c r="CY73" i="3"/>
  <c r="CZ73" i="3"/>
  <c r="DB73" i="3" s="1"/>
  <c r="DA73" i="3"/>
  <c r="DC73" i="3"/>
  <c r="DG73" i="3"/>
  <c r="DJ73" i="3" s="1"/>
  <c r="DH73" i="3"/>
  <c r="A74" i="3"/>
  <c r="Y74" i="3"/>
  <c r="CX74" i="3"/>
  <c r="DG74" i="3" s="1"/>
  <c r="CY74" i="3"/>
  <c r="CZ74" i="3"/>
  <c r="DB74" i="3" s="1"/>
  <c r="DA74" i="3"/>
  <c r="DC74" i="3"/>
  <c r="DF74" i="3"/>
  <c r="DJ74" i="3" s="1"/>
  <c r="DH74" i="3"/>
  <c r="DI74" i="3"/>
  <c r="A75" i="3"/>
  <c r="Y75" i="3"/>
  <c r="CU75" i="3"/>
  <c r="CV75" i="3"/>
  <c r="CX75" i="3"/>
  <c r="CY75" i="3"/>
  <c r="CZ75" i="3"/>
  <c r="DA75" i="3"/>
  <c r="DB75" i="3"/>
  <c r="DC75" i="3"/>
  <c r="DF75" i="3"/>
  <c r="DG75" i="3"/>
  <c r="DH75" i="3"/>
  <c r="DI75" i="3"/>
  <c r="DJ75" i="3"/>
  <c r="A76" i="3"/>
  <c r="Y76" i="3"/>
  <c r="CX76" i="3" s="1"/>
  <c r="CY76" i="3"/>
  <c r="CZ76" i="3"/>
  <c r="DB76" i="3" s="1"/>
  <c r="DA76" i="3"/>
  <c r="DC76" i="3"/>
  <c r="A77" i="3"/>
  <c r="Y77" i="3"/>
  <c r="CW77" i="3"/>
  <c r="CX77" i="3"/>
  <c r="DF77" i="3" s="1"/>
  <c r="CY77" i="3"/>
  <c r="CZ77" i="3"/>
  <c r="DA77" i="3"/>
  <c r="DB77" i="3"/>
  <c r="DC77" i="3"/>
  <c r="DI77" i="3"/>
  <c r="A78" i="3"/>
  <c r="Y78" i="3"/>
  <c r="CY78" i="3"/>
  <c r="CZ78" i="3"/>
  <c r="DB78" i="3" s="1"/>
  <c r="DA78" i="3"/>
  <c r="DC78" i="3"/>
  <c r="A79" i="3"/>
  <c r="Y79" i="3"/>
  <c r="CW79" i="3"/>
  <c r="CX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/>
  <c r="DG81" i="3" s="1"/>
  <c r="CY81" i="3"/>
  <c r="CZ81" i="3"/>
  <c r="DB81" i="3" s="1"/>
  <c r="DA81" i="3"/>
  <c r="DC81" i="3"/>
  <c r="DF81" i="3"/>
  <c r="DH81" i="3"/>
  <c r="DI81" i="3"/>
  <c r="DJ81" i="3"/>
  <c r="A82" i="3"/>
  <c r="Y82" i="3"/>
  <c r="CX82" i="3"/>
  <c r="DG82" i="3" s="1"/>
  <c r="CY82" i="3"/>
  <c r="CZ82" i="3"/>
  <c r="DA82" i="3"/>
  <c r="DB82" i="3"/>
  <c r="DC82" i="3"/>
  <c r="DF82" i="3"/>
  <c r="DJ82" i="3" s="1"/>
  <c r="DI82" i="3"/>
  <c r="A83" i="3"/>
  <c r="Y83" i="3"/>
  <c r="CX83" i="3" s="1"/>
  <c r="CY83" i="3"/>
  <c r="CZ83" i="3"/>
  <c r="DA83" i="3"/>
  <c r="DB83" i="3"/>
  <c r="DC83" i="3"/>
  <c r="A84" i="3"/>
  <c r="Y84" i="3"/>
  <c r="CX84" i="3" s="1"/>
  <c r="CY84" i="3"/>
  <c r="CZ84" i="3"/>
  <c r="DB84" i="3" s="1"/>
  <c r="DA84" i="3"/>
  <c r="DC84" i="3"/>
  <c r="A85" i="3"/>
  <c r="Y85" i="3"/>
  <c r="CX85" i="3" s="1"/>
  <c r="DH85" i="3" s="1"/>
  <c r="CY85" i="3"/>
  <c r="CZ85" i="3"/>
  <c r="DB85" i="3" s="1"/>
  <c r="DA85" i="3"/>
  <c r="DC85" i="3"/>
  <c r="DG85" i="3"/>
  <c r="DI85" i="3"/>
  <c r="A86" i="3"/>
  <c r="Y86" i="3"/>
  <c r="CX86" i="3" s="1"/>
  <c r="CY86" i="3"/>
  <c r="CZ86" i="3"/>
  <c r="DA86" i="3"/>
  <c r="DB86" i="3"/>
  <c r="DC86" i="3"/>
  <c r="A87" i="3"/>
  <c r="Y87" i="3"/>
  <c r="CU87" i="3"/>
  <c r="CV87" i="3"/>
  <c r="CX87" i="3"/>
  <c r="DF87" i="3" s="1"/>
  <c r="CY87" i="3"/>
  <c r="CZ87" i="3"/>
  <c r="DB87" i="3" s="1"/>
  <c r="DA87" i="3"/>
  <c r="DC87" i="3"/>
  <c r="DH87" i="3"/>
  <c r="DI87" i="3"/>
  <c r="DJ87" i="3" s="1"/>
  <c r="A88" i="3"/>
  <c r="Y88" i="3"/>
  <c r="CX88" i="3"/>
  <c r="DF88" i="3" s="1"/>
  <c r="DJ88" i="3" s="1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A90" i="3"/>
  <c r="Y90" i="3"/>
  <c r="CU90" i="3"/>
  <c r="CV90" i="3"/>
  <c r="CX90" i="3"/>
  <c r="DI90" i="3" s="1"/>
  <c r="DJ90" i="3" s="1"/>
  <c r="CY90" i="3"/>
  <c r="CZ90" i="3"/>
  <c r="DA90" i="3"/>
  <c r="DB90" i="3"/>
  <c r="DC90" i="3"/>
  <c r="DG90" i="3"/>
  <c r="DH90" i="3"/>
  <c r="A91" i="3"/>
  <c r="Y91" i="3"/>
  <c r="CX91" i="3"/>
  <c r="DF91" i="3" s="1"/>
  <c r="DJ91" i="3" s="1"/>
  <c r="CY91" i="3"/>
  <c r="CZ91" i="3"/>
  <c r="DB91" i="3" s="1"/>
  <c r="DA91" i="3"/>
  <c r="DC91" i="3"/>
  <c r="DH91" i="3"/>
  <c r="A92" i="3"/>
  <c r="Y92" i="3"/>
  <c r="CU92" i="3"/>
  <c r="CV92" i="3"/>
  <c r="CX92" i="3"/>
  <c r="DF92" i="3" s="1"/>
  <c r="CY92" i="3"/>
  <c r="CZ92" i="3"/>
  <c r="DA92" i="3"/>
  <c r="DB92" i="3"/>
  <c r="DC92" i="3"/>
  <c r="DH92" i="3"/>
  <c r="DI92" i="3"/>
  <c r="DJ92" i="3" s="1"/>
  <c r="A93" i="3"/>
  <c r="Y93" i="3"/>
  <c r="CX93" i="3" s="1"/>
  <c r="CY93" i="3"/>
  <c r="CZ93" i="3"/>
  <c r="DA93" i="3"/>
  <c r="DB93" i="3"/>
  <c r="DC93" i="3"/>
  <c r="A94" i="3"/>
  <c r="Y94" i="3"/>
  <c r="CW94" i="3" s="1"/>
  <c r="CY94" i="3"/>
  <c r="CZ94" i="3"/>
  <c r="DA94" i="3"/>
  <c r="DB94" i="3"/>
  <c r="DC94" i="3"/>
  <c r="A95" i="3"/>
  <c r="Y95" i="3"/>
  <c r="CW95" i="3"/>
  <c r="CX95" i="3"/>
  <c r="DF95" i="3" s="1"/>
  <c r="CY95" i="3"/>
  <c r="CZ95" i="3"/>
  <c r="DB95" i="3" s="1"/>
  <c r="DA95" i="3"/>
  <c r="DC95" i="3"/>
  <c r="DH95" i="3"/>
  <c r="A96" i="3"/>
  <c r="Y96" i="3"/>
  <c r="CX96" i="3"/>
  <c r="DG96" i="3" s="1"/>
  <c r="CY96" i="3"/>
  <c r="CZ96" i="3"/>
  <c r="DB96" i="3" s="1"/>
  <c r="DA96" i="3"/>
  <c r="DC96" i="3"/>
  <c r="DF96" i="3"/>
  <c r="DJ96" i="3" s="1"/>
  <c r="DH96" i="3"/>
  <c r="DI96" i="3"/>
  <c r="A97" i="3"/>
  <c r="Y97" i="3"/>
  <c r="CX97" i="3"/>
  <c r="DG97" i="3" s="1"/>
  <c r="CY97" i="3"/>
  <c r="CZ97" i="3"/>
  <c r="DA97" i="3"/>
  <c r="DB97" i="3"/>
  <c r="DC97" i="3"/>
  <c r="DF97" i="3"/>
  <c r="DJ97" i="3" s="1"/>
  <c r="DH97" i="3"/>
  <c r="DI97" i="3"/>
  <c r="A98" i="3"/>
  <c r="Y98" i="3"/>
  <c r="CX98" i="3" s="1"/>
  <c r="CU98" i="3"/>
  <c r="CV98" i="3"/>
  <c r="CY98" i="3"/>
  <c r="CZ98" i="3"/>
  <c r="DB98" i="3" s="1"/>
  <c r="DA98" i="3"/>
  <c r="DC98" i="3"/>
  <c r="A99" i="3"/>
  <c r="Y99" i="3"/>
  <c r="CX99" i="3"/>
  <c r="DF99" i="3" s="1"/>
  <c r="CY99" i="3"/>
  <c r="CZ99" i="3"/>
  <c r="DB99" i="3" s="1"/>
  <c r="DA99" i="3"/>
  <c r="DC99" i="3"/>
  <c r="DH99" i="3"/>
  <c r="DI99" i="3"/>
  <c r="DJ99" i="3"/>
  <c r="A100" i="3"/>
  <c r="Y100" i="3"/>
  <c r="CX100" i="3" s="1"/>
  <c r="CW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V111" i="3" s="1"/>
  <c r="CU111" i="3"/>
  <c r="CY111" i="3"/>
  <c r="CZ111" i="3"/>
  <c r="DA111" i="3"/>
  <c r="DB111" i="3"/>
  <c r="DC111" i="3"/>
  <c r="A112" i="3"/>
  <c r="Y112" i="3"/>
  <c r="CX112" i="3"/>
  <c r="DF112" i="3" s="1"/>
  <c r="CY112" i="3"/>
  <c r="CZ112" i="3"/>
  <c r="DA112" i="3"/>
  <c r="DB112" i="3"/>
  <c r="DC112" i="3"/>
  <c r="DH112" i="3"/>
  <c r="DI112" i="3"/>
  <c r="DJ112" i="3" s="1"/>
  <c r="A113" i="3"/>
  <c r="Y113" i="3"/>
  <c r="CW113" i="3" s="1"/>
  <c r="CY113" i="3"/>
  <c r="CZ113" i="3"/>
  <c r="DB113" i="3" s="1"/>
  <c r="DA113" i="3"/>
  <c r="DC113" i="3"/>
  <c r="A114" i="3"/>
  <c r="Y114" i="3"/>
  <c r="CW114" i="3"/>
  <c r="CX114" i="3"/>
  <c r="DI114" i="3" s="1"/>
  <c r="CY114" i="3"/>
  <c r="CZ114" i="3"/>
  <c r="DA114" i="3"/>
  <c r="DB114" i="3"/>
  <c r="DC114" i="3"/>
  <c r="DH114" i="3"/>
  <c r="A115" i="3"/>
  <c r="Y115" i="3"/>
  <c r="CX115" i="3"/>
  <c r="DF115" i="3" s="1"/>
  <c r="DJ115" i="3" s="1"/>
  <c r="CY115" i="3"/>
  <c r="CZ115" i="3"/>
  <c r="DB115" i="3" s="1"/>
  <c r="DA115" i="3"/>
  <c r="DC115" i="3"/>
  <c r="DH115" i="3"/>
  <c r="A116" i="3"/>
  <c r="Y116" i="3"/>
  <c r="CX116" i="3"/>
  <c r="DG116" i="3" s="1"/>
  <c r="CY116" i="3"/>
  <c r="CZ116" i="3"/>
  <c r="DB116" i="3" s="1"/>
  <c r="DA116" i="3"/>
  <c r="DC116" i="3"/>
  <c r="DF116" i="3"/>
  <c r="DJ116" i="3" s="1"/>
  <c r="DH116" i="3"/>
  <c r="DI116" i="3"/>
  <c r="A117" i="3"/>
  <c r="Y117" i="3"/>
  <c r="CX117" i="3"/>
  <c r="DG117" i="3" s="1"/>
  <c r="CY117" i="3"/>
  <c r="CZ117" i="3"/>
  <c r="DA117" i="3"/>
  <c r="DB117" i="3"/>
  <c r="DC117" i="3"/>
  <c r="DF117" i="3"/>
  <c r="DJ117" i="3" s="1"/>
  <c r="DH117" i="3"/>
  <c r="DI117" i="3"/>
  <c r="A118" i="3"/>
  <c r="Y118" i="3"/>
  <c r="CX118" i="3"/>
  <c r="DF118" i="3" s="1"/>
  <c r="DJ118" i="3" s="1"/>
  <c r="CY118" i="3"/>
  <c r="CZ118" i="3"/>
  <c r="DA118" i="3"/>
  <c r="DB118" i="3"/>
  <c r="DC118" i="3"/>
  <c r="DH118" i="3"/>
  <c r="DI118" i="3"/>
  <c r="A119" i="3"/>
  <c r="Y119" i="3"/>
  <c r="CX119" i="3" s="1"/>
  <c r="CY119" i="3"/>
  <c r="CZ119" i="3"/>
  <c r="DA119" i="3"/>
  <c r="DB119" i="3"/>
  <c r="DC119" i="3"/>
  <c r="A120" i="3"/>
  <c r="Y120" i="3"/>
  <c r="CX120" i="3" s="1"/>
  <c r="CU120" i="3"/>
  <c r="CY120" i="3"/>
  <c r="CZ120" i="3"/>
  <c r="DA120" i="3"/>
  <c r="DB120" i="3"/>
  <c r="DC120" i="3"/>
  <c r="A121" i="3"/>
  <c r="Y121" i="3"/>
  <c r="CX121" i="3"/>
  <c r="DF121" i="3" s="1"/>
  <c r="CY121" i="3"/>
  <c r="CZ121" i="3"/>
  <c r="DB121" i="3" s="1"/>
  <c r="DA121" i="3"/>
  <c r="DC121" i="3"/>
  <c r="DH121" i="3"/>
  <c r="A122" i="3"/>
  <c r="Y122" i="3"/>
  <c r="CW122" i="3"/>
  <c r="CX122" i="3"/>
  <c r="DF122" i="3" s="1"/>
  <c r="CY122" i="3"/>
  <c r="CZ122" i="3"/>
  <c r="DB122" i="3" s="1"/>
  <c r="DA122" i="3"/>
  <c r="DC122" i="3"/>
  <c r="DH122" i="3"/>
  <c r="DI122" i="3"/>
  <c r="A123" i="3"/>
  <c r="Y123" i="3"/>
  <c r="CX123" i="3"/>
  <c r="DI123" i="3" s="1"/>
  <c r="CY123" i="3"/>
  <c r="CZ123" i="3"/>
  <c r="DA123" i="3"/>
  <c r="DB123" i="3"/>
  <c r="DC123" i="3"/>
  <c r="DH123" i="3"/>
  <c r="A124" i="3"/>
  <c r="Y124" i="3"/>
  <c r="CX124" i="3"/>
  <c r="DF124" i="3" s="1"/>
  <c r="DJ124" i="3" s="1"/>
  <c r="CY124" i="3"/>
  <c r="CZ124" i="3"/>
  <c r="DB124" i="3" s="1"/>
  <c r="DA124" i="3"/>
  <c r="DC124" i="3"/>
  <c r="DH124" i="3"/>
  <c r="A125" i="3"/>
  <c r="Y125" i="3"/>
  <c r="CU125" i="3"/>
  <c r="CV125" i="3"/>
  <c r="CX125" i="3"/>
  <c r="DF125" i="3" s="1"/>
  <c r="CY125" i="3"/>
  <c r="CZ125" i="3"/>
  <c r="DA125" i="3"/>
  <c r="DB125" i="3"/>
  <c r="DC125" i="3"/>
  <c r="DH125" i="3"/>
  <c r="DI125" i="3"/>
  <c r="DJ125" i="3" s="1"/>
  <c r="A126" i="3"/>
  <c r="Y126" i="3"/>
  <c r="CX126" i="3" s="1"/>
  <c r="CY126" i="3"/>
  <c r="CZ126" i="3"/>
  <c r="DA126" i="3"/>
  <c r="DB126" i="3"/>
  <c r="DC126" i="3"/>
  <c r="A127" i="3"/>
  <c r="Y127" i="3"/>
  <c r="CW127" i="3" s="1"/>
  <c r="CY127" i="3"/>
  <c r="CZ127" i="3"/>
  <c r="DA127" i="3"/>
  <c r="DB127" i="3"/>
  <c r="DC127" i="3"/>
  <c r="A128" i="3"/>
  <c r="Y128" i="3"/>
  <c r="CW128" i="3"/>
  <c r="CX128" i="3"/>
  <c r="DF128" i="3" s="1"/>
  <c r="CY128" i="3"/>
  <c r="CZ128" i="3"/>
  <c r="DB128" i="3" s="1"/>
  <c r="DA128" i="3"/>
  <c r="DC128" i="3"/>
  <c r="DH128" i="3"/>
  <c r="A129" i="3"/>
  <c r="Y129" i="3"/>
  <c r="CX129" i="3"/>
  <c r="DG129" i="3" s="1"/>
  <c r="CY129" i="3"/>
  <c r="CZ129" i="3"/>
  <c r="DB129" i="3" s="1"/>
  <c r="DA129" i="3"/>
  <c r="DC129" i="3"/>
  <c r="DF129" i="3"/>
  <c r="DJ129" i="3" s="1"/>
  <c r="DH129" i="3"/>
  <c r="DI129" i="3"/>
  <c r="A130" i="3"/>
  <c r="Y130" i="3"/>
  <c r="CX130" i="3"/>
  <c r="DG130" i="3" s="1"/>
  <c r="CY130" i="3"/>
  <c r="CZ130" i="3"/>
  <c r="DA130" i="3"/>
  <c r="DB130" i="3"/>
  <c r="DC130" i="3"/>
  <c r="DF130" i="3"/>
  <c r="DJ130" i="3" s="1"/>
  <c r="DH130" i="3"/>
  <c r="DI130" i="3"/>
  <c r="A131" i="3"/>
  <c r="Y131" i="3"/>
  <c r="CX131" i="3"/>
  <c r="DF131" i="3" s="1"/>
  <c r="DJ131" i="3" s="1"/>
  <c r="CY131" i="3"/>
  <c r="CZ131" i="3"/>
  <c r="DA131" i="3"/>
  <c r="DB131" i="3"/>
  <c r="DC131" i="3"/>
  <c r="DH131" i="3"/>
  <c r="DI131" i="3"/>
  <c r="A132" i="3"/>
  <c r="Y132" i="3"/>
  <c r="CX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U134" i="3"/>
  <c r="CV134" i="3"/>
  <c r="CX134" i="3"/>
  <c r="DF134" i="3" s="1"/>
  <c r="CY134" i="3"/>
  <c r="CZ134" i="3"/>
  <c r="DB134" i="3" s="1"/>
  <c r="DA134" i="3"/>
  <c r="DC134" i="3"/>
  <c r="DH134" i="3"/>
  <c r="A135" i="3"/>
  <c r="Y135" i="3"/>
  <c r="CX135" i="3"/>
  <c r="DG135" i="3" s="1"/>
  <c r="CY135" i="3"/>
  <c r="CZ135" i="3"/>
  <c r="DB135" i="3" s="1"/>
  <c r="DA135" i="3"/>
  <c r="DC135" i="3"/>
  <c r="DF135" i="3"/>
  <c r="DH135" i="3"/>
  <c r="DI135" i="3"/>
  <c r="DJ135" i="3"/>
  <c r="A136" i="3"/>
  <c r="Y136" i="3"/>
  <c r="CW136" i="3"/>
  <c r="CX136" i="3"/>
  <c r="DI136" i="3" s="1"/>
  <c r="CY136" i="3"/>
  <c r="CZ136" i="3"/>
  <c r="DA136" i="3"/>
  <c r="DB136" i="3"/>
  <c r="DC136" i="3"/>
  <c r="DH136" i="3"/>
  <c r="A137" i="3"/>
  <c r="Y137" i="3"/>
  <c r="CX137" i="3"/>
  <c r="DF137" i="3" s="1"/>
  <c r="DJ137" i="3" s="1"/>
  <c r="CY137" i="3"/>
  <c r="CZ137" i="3"/>
  <c r="DB137" i="3" s="1"/>
  <c r="DA137" i="3"/>
  <c r="DC137" i="3"/>
  <c r="DH137" i="3"/>
  <c r="A138" i="3"/>
  <c r="Y138" i="3"/>
  <c r="CX138" i="3"/>
  <c r="DG138" i="3" s="1"/>
  <c r="CY138" i="3"/>
  <c r="CZ138" i="3"/>
  <c r="DB138" i="3" s="1"/>
  <c r="DA138" i="3"/>
  <c r="DC138" i="3"/>
  <c r="DF138" i="3"/>
  <c r="DJ138" i="3" s="1"/>
  <c r="DH138" i="3"/>
  <c r="DI138" i="3"/>
  <c r="A139" i="3"/>
  <c r="Y139" i="3"/>
  <c r="CU139" i="3"/>
  <c r="CV139" i="3"/>
  <c r="CX139" i="3"/>
  <c r="CY139" i="3"/>
  <c r="CZ139" i="3"/>
  <c r="DA139" i="3"/>
  <c r="DB139" i="3"/>
  <c r="DC139" i="3"/>
  <c r="DF139" i="3"/>
  <c r="DG139" i="3"/>
  <c r="DH139" i="3"/>
  <c r="DI139" i="3"/>
  <c r="DJ139" i="3"/>
  <c r="A140" i="3"/>
  <c r="Y140" i="3"/>
  <c r="CX140" i="3" s="1"/>
  <c r="DG140" i="3" s="1"/>
  <c r="CY140" i="3"/>
  <c r="CZ140" i="3"/>
  <c r="DB140" i="3" s="1"/>
  <c r="DA140" i="3"/>
  <c r="DC140" i="3"/>
  <c r="A141" i="3"/>
  <c r="Y141" i="3"/>
  <c r="CW141" i="3"/>
  <c r="CX141" i="3"/>
  <c r="DF141" i="3" s="1"/>
  <c r="CY141" i="3"/>
  <c r="CZ141" i="3"/>
  <c r="DA141" i="3"/>
  <c r="DB141" i="3"/>
  <c r="DC141" i="3"/>
  <c r="DH141" i="3"/>
  <c r="DI141" i="3"/>
  <c r="A142" i="3"/>
  <c r="Y142" i="3"/>
  <c r="CW142" i="3" s="1"/>
  <c r="CY142" i="3"/>
  <c r="CZ142" i="3"/>
  <c r="DB142" i="3" s="1"/>
  <c r="DA142" i="3"/>
  <c r="DC142" i="3"/>
  <c r="A143" i="3"/>
  <c r="Y143" i="3"/>
  <c r="CX143" i="3"/>
  <c r="DG143" i="3" s="1"/>
  <c r="CY143" i="3"/>
  <c r="CZ143" i="3"/>
  <c r="DA143" i="3"/>
  <c r="DB143" i="3"/>
  <c r="DC143" i="3"/>
  <c r="DF143" i="3"/>
  <c r="DJ143" i="3" s="1"/>
  <c r="DH143" i="3"/>
  <c r="DI143" i="3"/>
  <c r="A144" i="3"/>
  <c r="Y144" i="3"/>
  <c r="CX144" i="3"/>
  <c r="DF144" i="3" s="1"/>
  <c r="DJ144" i="3" s="1"/>
  <c r="CY144" i="3"/>
  <c r="CZ144" i="3"/>
  <c r="DA144" i="3"/>
  <c r="DB144" i="3"/>
  <c r="DC144" i="3"/>
  <c r="DH144" i="3"/>
  <c r="DI144" i="3"/>
  <c r="A145" i="3"/>
  <c r="Y145" i="3"/>
  <c r="CX145" i="3" s="1"/>
  <c r="CY145" i="3"/>
  <c r="CZ145" i="3"/>
  <c r="DA145" i="3"/>
  <c r="DB145" i="3"/>
  <c r="DC145" i="3"/>
  <c r="A146" i="3"/>
  <c r="Y146" i="3"/>
  <c r="CX146" i="3" s="1"/>
  <c r="CY146" i="3"/>
  <c r="CZ146" i="3"/>
  <c r="DB146" i="3" s="1"/>
  <c r="DA146" i="3"/>
  <c r="DC146" i="3"/>
  <c r="DG146" i="3"/>
  <c r="A147" i="3"/>
  <c r="Y147" i="3"/>
  <c r="CX147" i="3"/>
  <c r="DF147" i="3" s="1"/>
  <c r="CY147" i="3"/>
  <c r="CZ147" i="3"/>
  <c r="DB147" i="3" s="1"/>
  <c r="DA147" i="3"/>
  <c r="DC147" i="3"/>
  <c r="DH147" i="3"/>
  <c r="DI147" i="3"/>
  <c r="DJ147" i="3"/>
  <c r="A148" i="3"/>
  <c r="Y148" i="3"/>
  <c r="CX148" i="3"/>
  <c r="DH148" i="3" s="1"/>
  <c r="CY148" i="3"/>
  <c r="CZ148" i="3"/>
  <c r="DA148" i="3"/>
  <c r="DB148" i="3"/>
  <c r="DC148" i="3"/>
  <c r="A149" i="3"/>
  <c r="Y149" i="3"/>
  <c r="CX149" i="3"/>
  <c r="CY149" i="3"/>
  <c r="CZ149" i="3"/>
  <c r="DB149" i="3" s="1"/>
  <c r="DA149" i="3"/>
  <c r="DC149" i="3"/>
  <c r="DH149" i="3"/>
  <c r="A150" i="3"/>
  <c r="Y150" i="3"/>
  <c r="CX150" i="3" s="1"/>
  <c r="DF150" i="3" s="1"/>
  <c r="DJ150" i="3" s="1"/>
  <c r="CY150" i="3"/>
  <c r="CZ150" i="3"/>
  <c r="DB150" i="3" s="1"/>
  <c r="DA150" i="3"/>
  <c r="DC150" i="3"/>
  <c r="A151" i="3"/>
  <c r="Y151" i="3"/>
  <c r="CX151" i="3"/>
  <c r="DG151" i="3" s="1"/>
  <c r="CY151" i="3"/>
  <c r="CZ151" i="3"/>
  <c r="DA151" i="3"/>
  <c r="DB151" i="3"/>
  <c r="DC151" i="3"/>
  <c r="DF151" i="3"/>
  <c r="DJ151" i="3" s="1"/>
  <c r="DH151" i="3"/>
  <c r="DI151" i="3"/>
  <c r="A152" i="3"/>
  <c r="Y152" i="3"/>
  <c r="CX152" i="3" s="1"/>
  <c r="CU152" i="3"/>
  <c r="CV152" i="3"/>
  <c r="CY152" i="3"/>
  <c r="CZ152" i="3"/>
  <c r="DB152" i="3" s="1"/>
  <c r="DA152" i="3"/>
  <c r="DC152" i="3"/>
  <c r="DG152" i="3"/>
  <c r="A153" i="3"/>
  <c r="Y153" i="3"/>
  <c r="CX153" i="3"/>
  <c r="DF153" i="3" s="1"/>
  <c r="CY153" i="3"/>
  <c r="CZ153" i="3"/>
  <c r="DB153" i="3" s="1"/>
  <c r="DA153" i="3"/>
  <c r="DC153" i="3"/>
  <c r="DH153" i="3"/>
  <c r="DI153" i="3"/>
  <c r="DJ153" i="3" s="1"/>
  <c r="A154" i="3"/>
  <c r="Y154" i="3"/>
  <c r="CX154" i="3" s="1"/>
  <c r="CW154" i="3"/>
  <c r="CY154" i="3"/>
  <c r="CZ154" i="3"/>
  <c r="DA154" i="3"/>
  <c r="DB154" i="3"/>
  <c r="DC154" i="3"/>
  <c r="DG154" i="3"/>
  <c r="DJ154" i="3" s="1"/>
  <c r="A155" i="3"/>
  <c r="Y155" i="3"/>
  <c r="CY155" i="3"/>
  <c r="CZ155" i="3"/>
  <c r="DA155" i="3"/>
  <c r="DB155" i="3"/>
  <c r="DC155" i="3"/>
  <c r="A156" i="3"/>
  <c r="Y156" i="3"/>
  <c r="CX156" i="3"/>
  <c r="DF156" i="3" s="1"/>
  <c r="DJ156" i="3" s="1"/>
  <c r="CY156" i="3"/>
  <c r="CZ156" i="3"/>
  <c r="DA156" i="3"/>
  <c r="DB156" i="3"/>
  <c r="DC156" i="3"/>
  <c r="DG156" i="3"/>
  <c r="DI156" i="3"/>
  <c r="A157" i="3"/>
  <c r="Y157" i="3"/>
  <c r="CX157" i="3" s="1"/>
  <c r="CY157" i="3"/>
  <c r="CZ157" i="3"/>
  <c r="DA157" i="3"/>
  <c r="DB157" i="3"/>
  <c r="DC157" i="3"/>
  <c r="A158" i="3"/>
  <c r="Y158" i="3"/>
  <c r="CX158" i="3" s="1"/>
  <c r="CY158" i="3"/>
  <c r="CZ158" i="3"/>
  <c r="DB158" i="3" s="1"/>
  <c r="DA158" i="3"/>
  <c r="DC158" i="3"/>
  <c r="DF158" i="3"/>
  <c r="DJ158" i="3"/>
  <c r="A159" i="3"/>
  <c r="Y159" i="3"/>
  <c r="CU159" i="3"/>
  <c r="CV159" i="3"/>
  <c r="CX159" i="3"/>
  <c r="DI159" i="3" s="1"/>
  <c r="DJ159" i="3" s="1"/>
  <c r="CY159" i="3"/>
  <c r="CZ159" i="3"/>
  <c r="DB159" i="3" s="1"/>
  <c r="DA159" i="3"/>
  <c r="DC159" i="3"/>
  <c r="DF159" i="3"/>
  <c r="DG159" i="3"/>
  <c r="DH159" i="3"/>
  <c r="A160" i="3"/>
  <c r="Y160" i="3"/>
  <c r="CX160" i="3" s="1"/>
  <c r="CY160" i="3"/>
  <c r="CZ160" i="3"/>
  <c r="DB160" i="3" s="1"/>
  <c r="DA160" i="3"/>
  <c r="DC160" i="3"/>
  <c r="DI160" i="3"/>
  <c r="DJ160" i="3" s="1"/>
  <c r="A161" i="3"/>
  <c r="Y161" i="3"/>
  <c r="CW161" i="3"/>
  <c r="CX161" i="3"/>
  <c r="CY161" i="3"/>
  <c r="CZ161" i="3"/>
  <c r="DA161" i="3"/>
  <c r="DB161" i="3"/>
  <c r="DC161" i="3"/>
  <c r="A162" i="3"/>
  <c r="Y162" i="3"/>
  <c r="CX162" i="3" s="1"/>
  <c r="CW162" i="3"/>
  <c r="CY162" i="3"/>
  <c r="CZ162" i="3"/>
  <c r="DB162" i="3" s="1"/>
  <c r="DA162" i="3"/>
  <c r="DC162" i="3"/>
  <c r="DG162" i="3"/>
  <c r="DJ162" i="3" s="1"/>
  <c r="A163" i="3"/>
  <c r="Y163" i="3"/>
  <c r="CX163" i="3"/>
  <c r="DH163" i="3" s="1"/>
  <c r="CY163" i="3"/>
  <c r="CZ163" i="3"/>
  <c r="DB163" i="3" s="1"/>
  <c r="DA163" i="3"/>
  <c r="DC163" i="3"/>
  <c r="A164" i="3"/>
  <c r="Y164" i="3"/>
  <c r="CX164" i="3"/>
  <c r="CY164" i="3"/>
  <c r="CZ164" i="3"/>
  <c r="DA164" i="3"/>
  <c r="DB164" i="3"/>
  <c r="DC164" i="3"/>
  <c r="DG164" i="3"/>
  <c r="A165" i="3"/>
  <c r="Y165" i="3"/>
  <c r="CX165" i="3"/>
  <c r="DI165" i="3" s="1"/>
  <c r="CY165" i="3"/>
  <c r="CZ165" i="3"/>
  <c r="DB165" i="3" s="1"/>
  <c r="DA165" i="3"/>
  <c r="DC165" i="3"/>
  <c r="A166" i="3"/>
  <c r="Y166" i="3"/>
  <c r="CX166" i="3"/>
  <c r="CY166" i="3"/>
  <c r="CZ166" i="3"/>
  <c r="DB166" i="3" s="1"/>
  <c r="DA166" i="3"/>
  <c r="DC166" i="3"/>
  <c r="DF166" i="3"/>
  <c r="DJ166" i="3" s="1"/>
  <c r="DG166" i="3"/>
  <c r="DH166" i="3"/>
  <c r="DI166" i="3"/>
  <c r="A167" i="3"/>
  <c r="Y167" i="3"/>
  <c r="CX167" i="3"/>
  <c r="DF167" i="3" s="1"/>
  <c r="DJ167" i="3" s="1"/>
  <c r="CY167" i="3"/>
  <c r="CZ167" i="3"/>
  <c r="DA167" i="3"/>
  <c r="DB167" i="3"/>
  <c r="DC167" i="3"/>
  <c r="DH167" i="3"/>
  <c r="A168" i="3"/>
  <c r="Y168" i="3"/>
  <c r="CV168" i="3" s="1"/>
  <c r="CU168" i="3"/>
  <c r="CY168" i="3"/>
  <c r="CZ168" i="3"/>
  <c r="DB168" i="3" s="1"/>
  <c r="DA168" i="3"/>
  <c r="DC168" i="3"/>
  <c r="A169" i="3"/>
  <c r="Y169" i="3"/>
  <c r="CX169" i="3"/>
  <c r="DG169" i="3" s="1"/>
  <c r="CY169" i="3"/>
  <c r="CZ169" i="3"/>
  <c r="DA169" i="3"/>
  <c r="DB169" i="3"/>
  <c r="DC169" i="3"/>
  <c r="DH169" i="3"/>
  <c r="A170" i="3"/>
  <c r="Y170" i="3"/>
  <c r="CW170" i="3" s="1"/>
  <c r="CY170" i="3"/>
  <c r="CZ170" i="3"/>
  <c r="DB170" i="3" s="1"/>
  <c r="DA170" i="3"/>
  <c r="DC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G172" i="3" s="1"/>
  <c r="CY172" i="3"/>
  <c r="CZ172" i="3"/>
  <c r="DA172" i="3"/>
  <c r="DB172" i="3"/>
  <c r="DC172" i="3"/>
  <c r="DH172" i="3"/>
  <c r="A173" i="3"/>
  <c r="Y173" i="3"/>
  <c r="CX173" i="3" s="1"/>
  <c r="CY173" i="3"/>
  <c r="CZ173" i="3"/>
  <c r="DA173" i="3"/>
  <c r="DB173" i="3"/>
  <c r="DC173" i="3"/>
  <c r="A174" i="3"/>
  <c r="Y174" i="3"/>
  <c r="CV174" i="3" s="1"/>
  <c r="CU174" i="3"/>
  <c r="CX174" i="3"/>
  <c r="DF174" i="3" s="1"/>
  <c r="CY174" i="3"/>
  <c r="CZ174" i="3"/>
  <c r="DA174" i="3"/>
  <c r="DB174" i="3"/>
  <c r="DC174" i="3"/>
  <c r="DH174" i="3"/>
  <c r="A175" i="3"/>
  <c r="Y175" i="3"/>
  <c r="CX175" i="3" s="1"/>
  <c r="CY175" i="3"/>
  <c r="CZ175" i="3"/>
  <c r="DA175" i="3"/>
  <c r="DB175" i="3"/>
  <c r="DC175" i="3"/>
  <c r="A176" i="3"/>
  <c r="Y176" i="3"/>
  <c r="CX176" i="3" s="1"/>
  <c r="CY176" i="3"/>
  <c r="CZ176" i="3"/>
  <c r="DB176" i="3" s="1"/>
  <c r="DA176" i="3"/>
  <c r="DC176" i="3"/>
  <c r="A177" i="3"/>
  <c r="Y177" i="3"/>
  <c r="CW177" i="3"/>
  <c r="CX177" i="3"/>
  <c r="DF177" i="3" s="1"/>
  <c r="CY177" i="3"/>
  <c r="CZ177" i="3"/>
  <c r="DA177" i="3"/>
  <c r="DB177" i="3"/>
  <c r="DC177" i="3"/>
  <c r="DG177" i="3"/>
  <c r="DJ177" i="3" s="1"/>
  <c r="DH177" i="3"/>
  <c r="A178" i="3"/>
  <c r="Y178" i="3"/>
  <c r="CX178" i="3" s="1"/>
  <c r="CW178" i="3"/>
  <c r="CY178" i="3"/>
  <c r="CZ178" i="3"/>
  <c r="DB178" i="3" s="1"/>
  <c r="DA178" i="3"/>
  <c r="DC178" i="3"/>
  <c r="A179" i="3"/>
  <c r="Y179" i="3"/>
  <c r="CW179" i="3"/>
  <c r="CX179" i="3"/>
  <c r="DF179" i="3" s="1"/>
  <c r="CY179" i="3"/>
  <c r="CZ179" i="3"/>
  <c r="DA179" i="3"/>
  <c r="DB179" i="3"/>
  <c r="DC179" i="3"/>
  <c r="DG179" i="3"/>
  <c r="DJ179" i="3" s="1"/>
  <c r="DH179" i="3"/>
  <c r="DI179" i="3"/>
  <c r="A180" i="3"/>
  <c r="Y180" i="3"/>
  <c r="CX180" i="3" s="1"/>
  <c r="CY180" i="3"/>
  <c r="CZ180" i="3"/>
  <c r="DB180" i="3" s="1"/>
  <c r="DA180" i="3"/>
  <c r="DC180" i="3"/>
  <c r="A181" i="3"/>
  <c r="Y181" i="3"/>
  <c r="CX181" i="3" s="1"/>
  <c r="CY181" i="3"/>
  <c r="CZ181" i="3"/>
  <c r="DB181" i="3" s="1"/>
  <c r="DA181" i="3"/>
  <c r="DC181" i="3"/>
  <c r="A182" i="3"/>
  <c r="Y182" i="3"/>
  <c r="CX182" i="3"/>
  <c r="DG182" i="3" s="1"/>
  <c r="CY182" i="3"/>
  <c r="CZ182" i="3"/>
  <c r="DA182" i="3"/>
  <c r="DB182" i="3"/>
  <c r="DC182" i="3"/>
  <c r="DH182" i="3"/>
  <c r="A183" i="3"/>
  <c r="Y183" i="3"/>
  <c r="CX183" i="3" s="1"/>
  <c r="CY183" i="3"/>
  <c r="CZ183" i="3"/>
  <c r="DA183" i="3"/>
  <c r="DB183" i="3"/>
  <c r="DC183" i="3"/>
  <c r="A184" i="3"/>
  <c r="Y184" i="3"/>
  <c r="CX184" i="3"/>
  <c r="DG184" i="3" s="1"/>
  <c r="CY184" i="3"/>
  <c r="CZ184" i="3"/>
  <c r="DB184" i="3" s="1"/>
  <c r="DA184" i="3"/>
  <c r="DC184" i="3"/>
  <c r="DF184" i="3"/>
  <c r="DJ184" i="3" s="1"/>
  <c r="DH184" i="3"/>
  <c r="A185" i="3"/>
  <c r="Y185" i="3"/>
  <c r="CX185" i="3" s="1"/>
  <c r="CY185" i="3"/>
  <c r="CZ185" i="3"/>
  <c r="DB185" i="3" s="1"/>
  <c r="DA185" i="3"/>
  <c r="DC185" i="3"/>
  <c r="A186" i="3"/>
  <c r="Y186" i="3"/>
  <c r="CX186" i="3"/>
  <c r="DF186" i="3" s="1"/>
  <c r="DJ186" i="3" s="1"/>
  <c r="CY186" i="3"/>
  <c r="CZ186" i="3"/>
  <c r="DA186" i="3"/>
  <c r="DB186" i="3"/>
  <c r="DC186" i="3"/>
  <c r="DH186" i="3"/>
  <c r="A187" i="3"/>
  <c r="Y187" i="3"/>
  <c r="CX187" i="3" s="1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A189" i="3"/>
  <c r="Y189" i="3"/>
  <c r="CX189" i="3" s="1"/>
  <c r="CY189" i="3"/>
  <c r="CZ189" i="3"/>
  <c r="DB189" i="3" s="1"/>
  <c r="DA189" i="3"/>
  <c r="DC189" i="3"/>
  <c r="A190" i="3"/>
  <c r="Y190" i="3"/>
  <c r="CX190" i="3"/>
  <c r="DG190" i="3" s="1"/>
  <c r="CY190" i="3"/>
  <c r="CZ190" i="3"/>
  <c r="DA190" i="3"/>
  <c r="DB190" i="3"/>
  <c r="DC190" i="3"/>
  <c r="DH190" i="3"/>
  <c r="A191" i="3"/>
  <c r="Y191" i="3"/>
  <c r="CX191" i="3" s="1"/>
  <c r="CY191" i="3"/>
  <c r="CZ191" i="3"/>
  <c r="DA191" i="3"/>
  <c r="DB191" i="3"/>
  <c r="DC191" i="3"/>
  <c r="A192" i="3"/>
  <c r="Y192" i="3"/>
  <c r="CX192" i="3"/>
  <c r="DG192" i="3" s="1"/>
  <c r="CY192" i="3"/>
  <c r="CZ192" i="3"/>
  <c r="DB192" i="3" s="1"/>
  <c r="DA192" i="3"/>
  <c r="DC192" i="3"/>
  <c r="DF192" i="3"/>
  <c r="DJ192" i="3" s="1"/>
  <c r="DH192" i="3"/>
  <c r="A193" i="3"/>
  <c r="Y193" i="3"/>
  <c r="CX193" i="3" s="1"/>
  <c r="CY193" i="3"/>
  <c r="CZ193" i="3"/>
  <c r="DB193" i="3" s="1"/>
  <c r="DA193" i="3"/>
  <c r="DC193" i="3"/>
  <c r="A194" i="3"/>
  <c r="Y194" i="3"/>
  <c r="CX194" i="3"/>
  <c r="DF194" i="3" s="1"/>
  <c r="DJ194" i="3" s="1"/>
  <c r="CY194" i="3"/>
  <c r="CZ194" i="3"/>
  <c r="DA194" i="3"/>
  <c r="DB194" i="3"/>
  <c r="DC194" i="3"/>
  <c r="DH194" i="3"/>
  <c r="A195" i="3"/>
  <c r="Y195" i="3"/>
  <c r="CX195" i="3" s="1"/>
  <c r="CY195" i="3"/>
  <c r="CZ195" i="3"/>
  <c r="DA195" i="3"/>
  <c r="DB195" i="3"/>
  <c r="DC195" i="3"/>
  <c r="A196" i="3"/>
  <c r="Y196" i="3"/>
  <c r="CX196" i="3" s="1"/>
  <c r="CY196" i="3"/>
  <c r="CZ196" i="3"/>
  <c r="DB196" i="3" s="1"/>
  <c r="DA196" i="3"/>
  <c r="DC196" i="3"/>
  <c r="A197" i="3"/>
  <c r="Y197" i="3"/>
  <c r="CX197" i="3" s="1"/>
  <c r="CU197" i="3"/>
  <c r="CV197" i="3"/>
  <c r="CY197" i="3"/>
  <c r="CZ197" i="3"/>
  <c r="DA197" i="3"/>
  <c r="DB197" i="3"/>
  <c r="DC197" i="3"/>
  <c r="A198" i="3"/>
  <c r="Y198" i="3"/>
  <c r="CX198" i="3"/>
  <c r="DG198" i="3" s="1"/>
  <c r="CY198" i="3"/>
  <c r="CZ198" i="3"/>
  <c r="DB198" i="3" s="1"/>
  <c r="DA198" i="3"/>
  <c r="DC198" i="3"/>
  <c r="DF198" i="3"/>
  <c r="DH198" i="3"/>
  <c r="A199" i="3"/>
  <c r="Y199" i="3"/>
  <c r="CW199" i="3" s="1"/>
  <c r="CX199" i="3"/>
  <c r="DG199" i="3" s="1"/>
  <c r="DJ199" i="3" s="1"/>
  <c r="CY199" i="3"/>
  <c r="CZ199" i="3"/>
  <c r="DA199" i="3"/>
  <c r="DB199" i="3"/>
  <c r="DC199" i="3"/>
  <c r="DH199" i="3"/>
  <c r="A200" i="3"/>
  <c r="Y200" i="3"/>
  <c r="CW200" i="3" s="1"/>
  <c r="CY200" i="3"/>
  <c r="CZ200" i="3"/>
  <c r="DB200" i="3" s="1"/>
  <c r="DA200" i="3"/>
  <c r="DC200" i="3"/>
  <c r="A201" i="3"/>
  <c r="Y201" i="3"/>
  <c r="CX201" i="3" s="1"/>
  <c r="CY201" i="3"/>
  <c r="CZ201" i="3"/>
  <c r="DB201" i="3" s="1"/>
  <c r="DA201" i="3"/>
  <c r="DC201" i="3"/>
  <c r="A202" i="3"/>
  <c r="Y202" i="3"/>
  <c r="CX202" i="3"/>
  <c r="CY202" i="3"/>
  <c r="CZ202" i="3"/>
  <c r="DA202" i="3"/>
  <c r="DB202" i="3"/>
  <c r="DC202" i="3"/>
  <c r="A203" i="3"/>
  <c r="Y203" i="3"/>
  <c r="CX203" i="3" s="1"/>
  <c r="CY203" i="3"/>
  <c r="CZ203" i="3"/>
  <c r="DA203" i="3"/>
  <c r="DB203" i="3"/>
  <c r="DC203" i="3"/>
  <c r="A204" i="3"/>
  <c r="Y204" i="3"/>
  <c r="CX204" i="3"/>
  <c r="DG204" i="3" s="1"/>
  <c r="CY204" i="3"/>
  <c r="CZ204" i="3"/>
  <c r="DB204" i="3" s="1"/>
  <c r="DA204" i="3"/>
  <c r="DC204" i="3"/>
  <c r="DF204" i="3"/>
  <c r="DJ204" i="3" s="1"/>
  <c r="DH204" i="3"/>
  <c r="A205" i="3"/>
  <c r="Y205" i="3"/>
  <c r="CU205" i="3"/>
  <c r="CV205" i="3"/>
  <c r="CX205" i="3"/>
  <c r="DF205" i="3" s="1"/>
  <c r="CY205" i="3"/>
  <c r="CZ205" i="3"/>
  <c r="DA205" i="3"/>
  <c r="DB205" i="3"/>
  <c r="DC205" i="3"/>
  <c r="DG205" i="3"/>
  <c r="DH205" i="3"/>
  <c r="DI205" i="3"/>
  <c r="DJ205" i="3" s="1"/>
  <c r="A206" i="3"/>
  <c r="Y206" i="3"/>
  <c r="CX206" i="3" s="1"/>
  <c r="CY206" i="3"/>
  <c r="CZ206" i="3"/>
  <c r="DB206" i="3" s="1"/>
  <c r="DA206" i="3"/>
  <c r="DC206" i="3"/>
  <c r="A207" i="3"/>
  <c r="Y207" i="3"/>
  <c r="CW207" i="3" s="1"/>
  <c r="CX207" i="3"/>
  <c r="DF207" i="3" s="1"/>
  <c r="CY207" i="3"/>
  <c r="CZ207" i="3"/>
  <c r="DA207" i="3"/>
  <c r="DB207" i="3"/>
  <c r="DC207" i="3"/>
  <c r="DH207" i="3"/>
  <c r="A208" i="3"/>
  <c r="Y208" i="3"/>
  <c r="CY208" i="3"/>
  <c r="CZ208" i="3"/>
  <c r="DB208" i="3" s="1"/>
  <c r="DA208" i="3"/>
  <c r="DC208" i="3"/>
  <c r="A209" i="3"/>
  <c r="Y209" i="3"/>
  <c r="CW209" i="3"/>
  <c r="CX209" i="3"/>
  <c r="CY209" i="3"/>
  <c r="CZ209" i="3"/>
  <c r="DA209" i="3"/>
  <c r="DB209" i="3"/>
  <c r="DC209" i="3"/>
  <c r="A210" i="3"/>
  <c r="Y210" i="3"/>
  <c r="CX210" i="3" s="1"/>
  <c r="CY210" i="3"/>
  <c r="CZ210" i="3"/>
  <c r="DA210" i="3"/>
  <c r="DB210" i="3"/>
  <c r="DC210" i="3"/>
  <c r="A211" i="3"/>
  <c r="Y211" i="3"/>
  <c r="CX211" i="3"/>
  <c r="DG211" i="3" s="1"/>
  <c r="CY211" i="3"/>
  <c r="CZ211" i="3"/>
  <c r="DB211" i="3" s="1"/>
  <c r="DA211" i="3"/>
  <c r="DC211" i="3"/>
  <c r="DF211" i="3"/>
  <c r="DH211" i="3"/>
  <c r="DJ211" i="3"/>
  <c r="A212" i="3"/>
  <c r="Y212" i="3"/>
  <c r="CX212" i="3"/>
  <c r="DG212" i="3" s="1"/>
  <c r="CY212" i="3"/>
  <c r="CZ212" i="3"/>
  <c r="DB212" i="3" s="1"/>
  <c r="DA212" i="3"/>
  <c r="DC212" i="3"/>
  <c r="DF212" i="3"/>
  <c r="DJ212" i="3" s="1"/>
  <c r="DH212" i="3"/>
  <c r="DI212" i="3"/>
  <c r="A213" i="3"/>
  <c r="Y213" i="3"/>
  <c r="CX213" i="3" s="1"/>
  <c r="CU213" i="3"/>
  <c r="CV213" i="3"/>
  <c r="CY213" i="3"/>
  <c r="CZ213" i="3"/>
  <c r="DB213" i="3" s="1"/>
  <c r="DA213" i="3"/>
  <c r="DC213" i="3"/>
  <c r="A214" i="3"/>
  <c r="Y214" i="3"/>
  <c r="CX214" i="3" s="1"/>
  <c r="CY214" i="3"/>
  <c r="CZ214" i="3"/>
  <c r="DB214" i="3" s="1"/>
  <c r="DA214" i="3"/>
  <c r="DC214" i="3"/>
  <c r="DI214" i="3"/>
  <c r="DJ214" i="3" s="1"/>
  <c r="A215" i="3"/>
  <c r="Y215" i="3"/>
  <c r="CW215" i="3"/>
  <c r="CX215" i="3"/>
  <c r="DF215" i="3" s="1"/>
  <c r="CY215" i="3"/>
  <c r="CZ215" i="3"/>
  <c r="DA215" i="3"/>
  <c r="DB215" i="3"/>
  <c r="DC215" i="3"/>
  <c r="DG215" i="3"/>
  <c r="DJ215" i="3" s="1"/>
  <c r="DH215" i="3"/>
  <c r="DI215" i="3"/>
  <c r="A216" i="3"/>
  <c r="Y216" i="3"/>
  <c r="CX216" i="3" s="1"/>
  <c r="CY216" i="3"/>
  <c r="CZ216" i="3"/>
  <c r="DB216" i="3" s="1"/>
  <c r="DA216" i="3"/>
  <c r="DC216" i="3"/>
  <c r="A217" i="3"/>
  <c r="Y217" i="3"/>
  <c r="CW217" i="3"/>
  <c r="CX217" i="3"/>
  <c r="DF217" i="3" s="1"/>
  <c r="CY217" i="3"/>
  <c r="CZ217" i="3"/>
  <c r="DA217" i="3"/>
  <c r="DB217" i="3"/>
  <c r="DC217" i="3"/>
  <c r="DG217" i="3"/>
  <c r="DJ217" i="3" s="1"/>
  <c r="DH217" i="3"/>
  <c r="A218" i="3"/>
  <c r="Y218" i="3"/>
  <c r="CX218" i="3"/>
  <c r="DG218" i="3" s="1"/>
  <c r="CY218" i="3"/>
  <c r="CZ218" i="3"/>
  <c r="DB218" i="3" s="1"/>
  <c r="DA218" i="3"/>
  <c r="DC218" i="3"/>
  <c r="DF218" i="3"/>
  <c r="DH218" i="3"/>
  <c r="DJ218" i="3"/>
  <c r="A219" i="3"/>
  <c r="Y219" i="3"/>
  <c r="CX219" i="3" s="1"/>
  <c r="CY219" i="3"/>
  <c r="CZ219" i="3"/>
  <c r="DB219" i="3" s="1"/>
  <c r="DA219" i="3"/>
  <c r="DC219" i="3"/>
  <c r="DI219" i="3"/>
  <c r="A220" i="3"/>
  <c r="Y220" i="3"/>
  <c r="CU220" i="3"/>
  <c r="CV220" i="3"/>
  <c r="CX220" i="3"/>
  <c r="DI220" i="3" s="1"/>
  <c r="CY220" i="3"/>
  <c r="CZ220" i="3"/>
  <c r="DB220" i="3" s="1"/>
  <c r="DA220" i="3"/>
  <c r="DC220" i="3"/>
  <c r="DF220" i="3"/>
  <c r="DG220" i="3"/>
  <c r="DH220" i="3"/>
  <c r="DJ220" i="3"/>
  <c r="A221" i="3"/>
  <c r="Y221" i="3"/>
  <c r="CX221" i="3" s="1"/>
  <c r="CY221" i="3"/>
  <c r="CZ221" i="3"/>
  <c r="DB221" i="3" s="1"/>
  <c r="DA221" i="3"/>
  <c r="DC221" i="3"/>
  <c r="A222" i="3"/>
  <c r="Y222" i="3"/>
  <c r="CW222" i="3"/>
  <c r="CX222" i="3"/>
  <c r="DF222" i="3" s="1"/>
  <c r="CY222" i="3"/>
  <c r="CZ222" i="3"/>
  <c r="DA222" i="3"/>
  <c r="DB222" i="3"/>
  <c r="DC222" i="3"/>
  <c r="DG222" i="3"/>
  <c r="DJ222" i="3" s="1"/>
  <c r="DH222" i="3"/>
  <c r="DI222" i="3"/>
  <c r="A223" i="3"/>
  <c r="Y223" i="3"/>
  <c r="CX223" i="3" s="1"/>
  <c r="DI223" i="3" s="1"/>
  <c r="CY223" i="3"/>
  <c r="CZ223" i="3"/>
  <c r="DB223" i="3" s="1"/>
  <c r="DA223" i="3"/>
  <c r="DC223" i="3"/>
  <c r="A224" i="3"/>
  <c r="Y224" i="3"/>
  <c r="CX224" i="3"/>
  <c r="DH224" i="3" s="1"/>
  <c r="CY224" i="3"/>
  <c r="CZ224" i="3"/>
  <c r="DA224" i="3"/>
  <c r="DB224" i="3"/>
  <c r="DC224" i="3"/>
  <c r="A225" i="3"/>
  <c r="Y225" i="3"/>
  <c r="CX225" i="3" s="1"/>
  <c r="DG225" i="3" s="1"/>
  <c r="CY225" i="3"/>
  <c r="CZ225" i="3"/>
  <c r="DA225" i="3"/>
  <c r="DB225" i="3"/>
  <c r="DC225" i="3"/>
  <c r="A226" i="3"/>
  <c r="Y226" i="3"/>
  <c r="CX226" i="3" s="1"/>
  <c r="DF226" i="3" s="1"/>
  <c r="DJ226" i="3" s="1"/>
  <c r="CY226" i="3"/>
  <c r="CZ226" i="3"/>
  <c r="DB226" i="3" s="1"/>
  <c r="DA226" i="3"/>
  <c r="DC226" i="3"/>
  <c r="A227" i="3"/>
  <c r="Y227" i="3"/>
  <c r="CU227" i="3"/>
  <c r="CV227" i="3"/>
  <c r="CX227" i="3"/>
  <c r="DF227" i="3" s="1"/>
  <c r="CY227" i="3"/>
  <c r="CZ227" i="3"/>
  <c r="DA227" i="3"/>
  <c r="DB227" i="3"/>
  <c r="DC227" i="3"/>
  <c r="DG227" i="3"/>
  <c r="DH227" i="3"/>
  <c r="A228" i="3"/>
  <c r="Y228" i="3"/>
  <c r="CX228" i="3"/>
  <c r="DG228" i="3" s="1"/>
  <c r="CY228" i="3"/>
  <c r="CZ228" i="3"/>
  <c r="DB228" i="3" s="1"/>
  <c r="DA228" i="3"/>
  <c r="DC228" i="3"/>
  <c r="DF228" i="3"/>
  <c r="DH228" i="3"/>
  <c r="A229" i="3"/>
  <c r="Y229" i="3"/>
  <c r="CW229" i="3" s="1"/>
  <c r="CX229" i="3"/>
  <c r="DH229" i="3" s="1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X231" i="3" s="1"/>
  <c r="CY231" i="3"/>
  <c r="CZ231" i="3"/>
  <c r="DB231" i="3" s="1"/>
  <c r="DA231" i="3"/>
  <c r="DC231" i="3"/>
  <c r="DI231" i="3"/>
  <c r="A232" i="3"/>
  <c r="Y232" i="3"/>
  <c r="CX232" i="3"/>
  <c r="DH232" i="3" s="1"/>
  <c r="CY232" i="3"/>
  <c r="CZ232" i="3"/>
  <c r="DA232" i="3"/>
  <c r="DB232" i="3"/>
  <c r="DC232" i="3"/>
  <c r="A233" i="3"/>
  <c r="Y233" i="3"/>
  <c r="CX233" i="3" s="1"/>
  <c r="DG233" i="3" s="1"/>
  <c r="CY233" i="3"/>
  <c r="CZ233" i="3"/>
  <c r="DA233" i="3"/>
  <c r="DB233" i="3"/>
  <c r="DC233" i="3"/>
  <c r="A234" i="3"/>
  <c r="Y234" i="3"/>
  <c r="CX234" i="3"/>
  <c r="DG234" i="3" s="1"/>
  <c r="CY234" i="3"/>
  <c r="CZ234" i="3"/>
  <c r="DB234" i="3" s="1"/>
  <c r="DA234" i="3"/>
  <c r="DC234" i="3"/>
  <c r="DF234" i="3"/>
  <c r="DH234" i="3"/>
  <c r="DJ234" i="3"/>
  <c r="A235" i="3"/>
  <c r="Y235" i="3"/>
  <c r="CU235" i="3"/>
  <c r="CV235" i="3"/>
  <c r="CX235" i="3"/>
  <c r="DF235" i="3" s="1"/>
  <c r="CY235" i="3"/>
  <c r="CZ235" i="3"/>
  <c r="DA235" i="3"/>
  <c r="DB235" i="3"/>
  <c r="DC235" i="3"/>
  <c r="DG235" i="3"/>
  <c r="DH235" i="3"/>
  <c r="DI235" i="3"/>
  <c r="DJ235" i="3" s="1"/>
  <c r="A236" i="3"/>
  <c r="Y236" i="3"/>
  <c r="CX236" i="3" s="1"/>
  <c r="CY236" i="3"/>
  <c r="CZ236" i="3"/>
  <c r="DB236" i="3" s="1"/>
  <c r="DA236" i="3"/>
  <c r="DC236" i="3"/>
  <c r="DG236" i="3"/>
  <c r="A237" i="3"/>
  <c r="Y237" i="3"/>
  <c r="CW237" i="3" s="1"/>
  <c r="CX237" i="3"/>
  <c r="DH237" i="3" s="1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W239" i="3"/>
  <c r="CX239" i="3"/>
  <c r="CY239" i="3"/>
  <c r="CZ239" i="3"/>
  <c r="DA239" i="3"/>
  <c r="DB239" i="3"/>
  <c r="DC239" i="3"/>
  <c r="DH239" i="3"/>
  <c r="A240" i="3"/>
  <c r="Y240" i="3"/>
  <c r="CX240" i="3"/>
  <c r="CY240" i="3"/>
  <c r="CZ240" i="3"/>
  <c r="DA240" i="3"/>
  <c r="DB240" i="3"/>
  <c r="DC240" i="3"/>
  <c r="A241" i="3"/>
  <c r="Y241" i="3"/>
  <c r="CX241" i="3" s="1"/>
  <c r="CY241" i="3"/>
  <c r="CZ241" i="3"/>
  <c r="DB241" i="3" s="1"/>
  <c r="DA241" i="3"/>
  <c r="DC241" i="3"/>
  <c r="A242" i="3"/>
  <c r="Y242" i="3"/>
  <c r="CX242" i="3"/>
  <c r="DG242" i="3" s="1"/>
  <c r="CY242" i="3"/>
  <c r="CZ242" i="3"/>
  <c r="DB242" i="3" s="1"/>
  <c r="DA242" i="3"/>
  <c r="DC242" i="3"/>
  <c r="DF242" i="3"/>
  <c r="DJ242" i="3" s="1"/>
  <c r="DH242" i="3"/>
  <c r="DI242" i="3"/>
  <c r="A243" i="3"/>
  <c r="Y243" i="3"/>
  <c r="CU243" i="3"/>
  <c r="CV243" i="3"/>
  <c r="CX243" i="3"/>
  <c r="CY243" i="3"/>
  <c r="CZ243" i="3"/>
  <c r="DA243" i="3"/>
  <c r="DB243" i="3"/>
  <c r="DC243" i="3"/>
  <c r="DF243" i="3"/>
  <c r="DG243" i="3"/>
  <c r="DH243" i="3"/>
  <c r="DI243" i="3"/>
  <c r="DJ243" i="3"/>
  <c r="A244" i="3"/>
  <c r="Y244" i="3"/>
  <c r="CX244" i="3" s="1"/>
  <c r="DH244" i="3" s="1"/>
  <c r="CY244" i="3"/>
  <c r="CZ244" i="3"/>
  <c r="DB244" i="3" s="1"/>
  <c r="DA244" i="3"/>
  <c r="DC244" i="3"/>
  <c r="DF244" i="3"/>
  <c r="A245" i="3"/>
  <c r="Y245" i="3"/>
  <c r="CW245" i="3"/>
  <c r="CX245" i="3"/>
  <c r="DF245" i="3" s="1"/>
  <c r="CY245" i="3"/>
  <c r="CZ245" i="3"/>
  <c r="DA245" i="3"/>
  <c r="DB245" i="3"/>
  <c r="DC245" i="3"/>
  <c r="DG245" i="3"/>
  <c r="DJ245" i="3" s="1"/>
  <c r="DH245" i="3"/>
  <c r="DI245" i="3"/>
  <c r="A246" i="3"/>
  <c r="Y246" i="3"/>
  <c r="CY246" i="3"/>
  <c r="CZ246" i="3"/>
  <c r="DB246" i="3" s="1"/>
  <c r="DA246" i="3"/>
  <c r="DC246" i="3"/>
  <c r="A247" i="3"/>
  <c r="Y247" i="3"/>
  <c r="CW247" i="3"/>
  <c r="CX247" i="3"/>
  <c r="DG247" i="3" s="1"/>
  <c r="DJ247" i="3" s="1"/>
  <c r="CY247" i="3"/>
  <c r="CZ247" i="3"/>
  <c r="DA247" i="3"/>
  <c r="DB247" i="3"/>
  <c r="DC247" i="3"/>
  <c r="A248" i="3"/>
  <c r="Y248" i="3"/>
  <c r="CX248" i="3" s="1"/>
  <c r="CY248" i="3"/>
  <c r="CZ248" i="3"/>
  <c r="DB248" i="3" s="1"/>
  <c r="DA248" i="3"/>
  <c r="DC248" i="3"/>
  <c r="A249" i="3"/>
  <c r="Y249" i="3"/>
  <c r="CX249" i="3" s="1"/>
  <c r="DH249" i="3" s="1"/>
  <c r="CY249" i="3"/>
  <c r="CZ249" i="3"/>
  <c r="DB249" i="3" s="1"/>
  <c r="DA249" i="3"/>
  <c r="DC249" i="3"/>
  <c r="A250" i="3"/>
  <c r="Y250" i="3"/>
  <c r="CU250" i="3"/>
  <c r="CV250" i="3"/>
  <c r="CX250" i="3"/>
  <c r="DI250" i="3" s="1"/>
  <c r="DJ250" i="3" s="1"/>
  <c r="CY250" i="3"/>
  <c r="CZ250" i="3"/>
  <c r="DA250" i="3"/>
  <c r="DB250" i="3"/>
  <c r="DC250" i="3"/>
  <c r="DF250" i="3"/>
  <c r="DG250" i="3"/>
  <c r="DH250" i="3"/>
  <c r="A251" i="3"/>
  <c r="Y251" i="3"/>
  <c r="CX251" i="3" s="1"/>
  <c r="DF251" i="3" s="1"/>
  <c r="CY251" i="3"/>
  <c r="CZ251" i="3"/>
  <c r="DB251" i="3" s="1"/>
  <c r="DA251" i="3"/>
  <c r="DC251" i="3"/>
  <c r="DG251" i="3"/>
  <c r="DH251" i="3"/>
  <c r="A252" i="3"/>
  <c r="Y252" i="3"/>
  <c r="CW252" i="3" s="1"/>
  <c r="CY252" i="3"/>
  <c r="CZ252" i="3"/>
  <c r="DA252" i="3"/>
  <c r="DB252" i="3"/>
  <c r="DC252" i="3"/>
  <c r="A253" i="3"/>
  <c r="Y253" i="3"/>
  <c r="CX253" i="3" s="1"/>
  <c r="CW253" i="3"/>
  <c r="CY253" i="3"/>
  <c r="CZ253" i="3"/>
  <c r="DA253" i="3"/>
  <c r="DB253" i="3"/>
  <c r="DC253" i="3"/>
  <c r="A254" i="3"/>
  <c r="Y254" i="3"/>
  <c r="CX254" i="3" s="1"/>
  <c r="CY254" i="3"/>
  <c r="CZ254" i="3"/>
  <c r="DB254" i="3" s="1"/>
  <c r="DA254" i="3"/>
  <c r="DC254" i="3"/>
  <c r="A255" i="3"/>
  <c r="Y255" i="3"/>
  <c r="CX255" i="3" s="1"/>
  <c r="CY255" i="3"/>
  <c r="CZ255" i="3"/>
  <c r="DA255" i="3"/>
  <c r="DB255" i="3"/>
  <c r="DC255" i="3"/>
  <c r="A256" i="3"/>
  <c r="Y256" i="3"/>
  <c r="CX256" i="3"/>
  <c r="DG256" i="3" s="1"/>
  <c r="CY256" i="3"/>
  <c r="CZ256" i="3"/>
  <c r="DA256" i="3"/>
  <c r="DB256" i="3"/>
  <c r="DC256" i="3"/>
  <c r="DH2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CR28" i="1" s="1"/>
  <c r="Q28" i="1" s="1"/>
  <c r="AF28" i="1"/>
  <c r="AG28" i="1"/>
  <c r="CU28" i="1" s="1"/>
  <c r="T28" i="1" s="1"/>
  <c r="AH28" i="1"/>
  <c r="CV28" i="1" s="1"/>
  <c r="U28" i="1" s="1"/>
  <c r="AI28" i="1"/>
  <c r="AJ28" i="1"/>
  <c r="CT28" i="1"/>
  <c r="S28" i="1" s="1"/>
  <c r="CW28" i="1"/>
  <c r="V28" i="1" s="1"/>
  <c r="CX28" i="1"/>
  <c r="W28" i="1" s="1"/>
  <c r="GL28" i="1"/>
  <c r="GO28" i="1"/>
  <c r="GP28" i="1"/>
  <c r="GV28" i="1"/>
  <c r="HC28" i="1" s="1"/>
  <c r="GX28" i="1" s="1"/>
  <c r="I29" i="1"/>
  <c r="V29" i="1"/>
  <c r="AC29" i="1"/>
  <c r="AE29" i="1"/>
  <c r="AD29" i="1" s="1"/>
  <c r="CR29" i="1" s="1"/>
  <c r="Q29" i="1" s="1"/>
  <c r="AF29" i="1"/>
  <c r="AG29" i="1"/>
  <c r="CU29" i="1" s="1"/>
  <c r="T29" i="1" s="1"/>
  <c r="AH29" i="1"/>
  <c r="CV29" i="1" s="1"/>
  <c r="U29" i="1" s="1"/>
  <c r="AI29" i="1"/>
  <c r="AJ29" i="1"/>
  <c r="CS29" i="1"/>
  <c r="R29" i="1" s="1"/>
  <c r="CT29" i="1"/>
  <c r="S29" i="1" s="1"/>
  <c r="CW29" i="1"/>
  <c r="CX29" i="1"/>
  <c r="W29" i="1" s="1"/>
  <c r="GL29" i="1"/>
  <c r="GO29" i="1"/>
  <c r="GP29" i="1"/>
  <c r="GV29" i="1"/>
  <c r="HC29" i="1" s="1"/>
  <c r="GX29" i="1" s="1"/>
  <c r="I30" i="1"/>
  <c r="U30" i="1" s="1"/>
  <c r="AC30" i="1"/>
  <c r="CQ30" i="1" s="1"/>
  <c r="AE30" i="1"/>
  <c r="AD30" i="1" s="1"/>
  <c r="CR30" i="1" s="1"/>
  <c r="AF30" i="1"/>
  <c r="CT30" i="1" s="1"/>
  <c r="AG30" i="1"/>
  <c r="CU30" i="1" s="1"/>
  <c r="AH30" i="1"/>
  <c r="AI30" i="1"/>
  <c r="AJ30" i="1"/>
  <c r="CX30" i="1" s="1"/>
  <c r="CS30" i="1"/>
  <c r="R30" i="1" s="1"/>
  <c r="CV30" i="1"/>
  <c r="CW30" i="1"/>
  <c r="GL30" i="1"/>
  <c r="GO30" i="1"/>
  <c r="GP30" i="1"/>
  <c r="GV30" i="1"/>
  <c r="HC30" i="1"/>
  <c r="I31" i="1"/>
  <c r="W31" i="1" s="1"/>
  <c r="U31" i="1"/>
  <c r="AC31" i="1"/>
  <c r="AE31" i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Q31" i="1"/>
  <c r="P31" i="1" s="1"/>
  <c r="CV31" i="1"/>
  <c r="CX31" i="1"/>
  <c r="GL31" i="1"/>
  <c r="GO31" i="1"/>
  <c r="GP31" i="1"/>
  <c r="GV31" i="1"/>
  <c r="HC31" i="1"/>
  <c r="GX31" i="1" s="1"/>
  <c r="HG31" i="1"/>
  <c r="I32" i="1"/>
  <c r="T32" i="1"/>
  <c r="AC32" i="1"/>
  <c r="AD32" i="1"/>
  <c r="CR32" i="1" s="1"/>
  <c r="Q32" i="1" s="1"/>
  <c r="AE32" i="1"/>
  <c r="CS32" i="1" s="1"/>
  <c r="R32" i="1" s="1"/>
  <c r="CY32" i="1" s="1"/>
  <c r="X32" i="1" s="1"/>
  <c r="AF32" i="1"/>
  <c r="CT32" i="1" s="1"/>
  <c r="S32" i="1" s="1"/>
  <c r="AG32" i="1"/>
  <c r="AH32" i="1"/>
  <c r="CV32" i="1" s="1"/>
  <c r="U32" i="1" s="1"/>
  <c r="AI32" i="1"/>
  <c r="CW32" i="1" s="1"/>
  <c r="V32" i="1" s="1"/>
  <c r="AJ32" i="1"/>
  <c r="CQ32" i="1"/>
  <c r="P32" i="1" s="1"/>
  <c r="CP32" i="1" s="1"/>
  <c r="O32" i="1" s="1"/>
  <c r="CU32" i="1"/>
  <c r="CX32" i="1"/>
  <c r="W32" i="1" s="1"/>
  <c r="GL32" i="1"/>
  <c r="GO32" i="1"/>
  <c r="GP32" i="1"/>
  <c r="GV32" i="1"/>
  <c r="GX32" i="1"/>
  <c r="HC32" i="1"/>
  <c r="AC33" i="1"/>
  <c r="AB33" i="1" s="1"/>
  <c r="AD33" i="1"/>
  <c r="CR33" i="1" s="1"/>
  <c r="Q33" i="1" s="1"/>
  <c r="AE33" i="1"/>
  <c r="CS33" i="1" s="1"/>
  <c r="R33" i="1" s="1"/>
  <c r="AF33" i="1"/>
  <c r="CT33" i="1" s="1"/>
  <c r="S33" i="1" s="1"/>
  <c r="CZ33" i="1" s="1"/>
  <c r="Y33" i="1" s="1"/>
  <c r="AG33" i="1"/>
  <c r="AH33" i="1"/>
  <c r="CV33" i="1" s="1"/>
  <c r="U33" i="1" s="1"/>
  <c r="AI33" i="1"/>
  <c r="CW33" i="1" s="1"/>
  <c r="V33" i="1" s="1"/>
  <c r="AJ33" i="1"/>
  <c r="CQ33" i="1"/>
  <c r="P33" i="1" s="1"/>
  <c r="CU33" i="1"/>
  <c r="T33" i="1" s="1"/>
  <c r="CX33" i="1"/>
  <c r="W33" i="1" s="1"/>
  <c r="CY33" i="1"/>
  <c r="X33" i="1" s="1"/>
  <c r="GL33" i="1"/>
  <c r="GO33" i="1"/>
  <c r="GP33" i="1"/>
  <c r="GV33" i="1"/>
  <c r="GX33" i="1"/>
  <c r="HC33" i="1"/>
  <c r="C34" i="1"/>
  <c r="D34" i="1"/>
  <c r="U34" i="1"/>
  <c r="W34" i="1"/>
  <c r="AC34" i="1"/>
  <c r="AD34" i="1"/>
  <c r="CR34" i="1" s="1"/>
  <c r="Q34" i="1" s="1"/>
  <c r="AE34" i="1"/>
  <c r="CS34" i="1" s="1"/>
  <c r="R34" i="1" s="1"/>
  <c r="AF34" i="1"/>
  <c r="AG34" i="1"/>
  <c r="CU34" i="1" s="1"/>
  <c r="T34" i="1" s="1"/>
  <c r="AH34" i="1"/>
  <c r="AI34" i="1"/>
  <c r="AJ34" i="1"/>
  <c r="CT34" i="1"/>
  <c r="S34" i="1" s="1"/>
  <c r="CV34" i="1"/>
  <c r="CW34" i="1"/>
  <c r="V34" i="1" s="1"/>
  <c r="CX34" i="1"/>
  <c r="GL34" i="1"/>
  <c r="GO34" i="1"/>
  <c r="GP34" i="1"/>
  <c r="GV34" i="1"/>
  <c r="HC34" i="1" s="1"/>
  <c r="GX34" i="1" s="1"/>
  <c r="C35" i="1"/>
  <c r="D35" i="1"/>
  <c r="AC35" i="1"/>
  <c r="CQ35" i="1" s="1"/>
  <c r="P35" i="1" s="1"/>
  <c r="AD35" i="1"/>
  <c r="CR35" i="1" s="1"/>
  <c r="Q35" i="1" s="1"/>
  <c r="CP35" i="1" s="1"/>
  <c r="O35" i="1" s="1"/>
  <c r="AE35" i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S35" i="1"/>
  <c r="R35" i="1" s="1"/>
  <c r="CV35" i="1"/>
  <c r="U35" i="1" s="1"/>
  <c r="CW35" i="1"/>
  <c r="V35" i="1" s="1"/>
  <c r="GL35" i="1"/>
  <c r="GO35" i="1"/>
  <c r="GP35" i="1"/>
  <c r="GV35" i="1"/>
  <c r="HC35" i="1" s="1"/>
  <c r="GX35" i="1" s="1"/>
  <c r="I36" i="1"/>
  <c r="R36" i="1"/>
  <c r="S36" i="1"/>
  <c r="CZ36" i="1" s="1"/>
  <c r="Y36" i="1" s="1"/>
  <c r="AC36" i="1"/>
  <c r="AD36" i="1"/>
  <c r="CR36" i="1" s="1"/>
  <c r="Q36" i="1" s="1"/>
  <c r="AE36" i="1"/>
  <c r="AF36" i="1"/>
  <c r="CT36" i="1" s="1"/>
  <c r="AG36" i="1"/>
  <c r="CU36" i="1" s="1"/>
  <c r="T36" i="1" s="1"/>
  <c r="AH36" i="1"/>
  <c r="AI36" i="1"/>
  <c r="AJ36" i="1"/>
  <c r="CQ36" i="1"/>
  <c r="P36" i="1" s="1"/>
  <c r="CP36" i="1" s="1"/>
  <c r="O36" i="1" s="1"/>
  <c r="CS36" i="1"/>
  <c r="CV36" i="1"/>
  <c r="U36" i="1" s="1"/>
  <c r="CW36" i="1"/>
  <c r="V36" i="1" s="1"/>
  <c r="CX36" i="1"/>
  <c r="W36" i="1" s="1"/>
  <c r="GL36" i="1"/>
  <c r="GO36" i="1"/>
  <c r="GP36" i="1"/>
  <c r="GV36" i="1"/>
  <c r="HC36" i="1" s="1"/>
  <c r="GX36" i="1"/>
  <c r="HG36" i="1"/>
  <c r="I37" i="1"/>
  <c r="S37" i="1"/>
  <c r="U37" i="1"/>
  <c r="AC37" i="1"/>
  <c r="CQ37" i="1" s="1"/>
  <c r="P37" i="1" s="1"/>
  <c r="AE37" i="1"/>
  <c r="AF37" i="1"/>
  <c r="AG37" i="1"/>
  <c r="AH37" i="1"/>
  <c r="AI37" i="1"/>
  <c r="CW37" i="1" s="1"/>
  <c r="V37" i="1" s="1"/>
  <c r="AJ37" i="1"/>
  <c r="CT37" i="1"/>
  <c r="CU37" i="1"/>
  <c r="T37" i="1" s="1"/>
  <c r="CV37" i="1"/>
  <c r="CX37" i="1"/>
  <c r="W37" i="1" s="1"/>
  <c r="GL37" i="1"/>
  <c r="GO37" i="1"/>
  <c r="GP37" i="1"/>
  <c r="GV37" i="1"/>
  <c r="HC37" i="1"/>
  <c r="GX37" i="1" s="1"/>
  <c r="C38" i="1"/>
  <c r="D38" i="1"/>
  <c r="AC38" i="1"/>
  <c r="AD38" i="1"/>
  <c r="CR38" i="1" s="1"/>
  <c r="Q38" i="1" s="1"/>
  <c r="AE38" i="1"/>
  <c r="CS38" i="1" s="1"/>
  <c r="R38" i="1" s="1"/>
  <c r="AF38" i="1"/>
  <c r="AG38" i="1"/>
  <c r="AH38" i="1"/>
  <c r="CV38" i="1" s="1"/>
  <c r="U38" i="1" s="1"/>
  <c r="AI38" i="1"/>
  <c r="CW38" i="1" s="1"/>
  <c r="V38" i="1" s="1"/>
  <c r="AJ38" i="1"/>
  <c r="CX38" i="1" s="1"/>
  <c r="W38" i="1" s="1"/>
  <c r="CQ38" i="1"/>
  <c r="P38" i="1" s="1"/>
  <c r="CP38" i="1" s="1"/>
  <c r="O38" i="1" s="1"/>
  <c r="CT38" i="1"/>
  <c r="S38" i="1" s="1"/>
  <c r="CU38" i="1"/>
  <c r="T38" i="1" s="1"/>
  <c r="GL38" i="1"/>
  <c r="GO38" i="1"/>
  <c r="GP38" i="1"/>
  <c r="GV38" i="1"/>
  <c r="HC38" i="1" s="1"/>
  <c r="GX38" i="1"/>
  <c r="I39" i="1"/>
  <c r="R39" i="1"/>
  <c r="T39" i="1"/>
  <c r="AB39" i="1"/>
  <c r="AC39" i="1"/>
  <c r="HG39" i="1" s="1"/>
  <c r="AD39" i="1"/>
  <c r="CR39" i="1" s="1"/>
  <c r="Q39" i="1" s="1"/>
  <c r="AE39" i="1"/>
  <c r="AF39" i="1"/>
  <c r="AG39" i="1"/>
  <c r="AH39" i="1"/>
  <c r="AI39" i="1"/>
  <c r="AJ39" i="1"/>
  <c r="CQ39" i="1"/>
  <c r="P39" i="1" s="1"/>
  <c r="CS39" i="1"/>
  <c r="CT39" i="1"/>
  <c r="S39" i="1" s="1"/>
  <c r="CZ39" i="1" s="1"/>
  <c r="Y39" i="1" s="1"/>
  <c r="CU39" i="1"/>
  <c r="CV39" i="1"/>
  <c r="U39" i="1" s="1"/>
  <c r="CW39" i="1"/>
  <c r="V39" i="1" s="1"/>
  <c r="CX39" i="1"/>
  <c r="W39" i="1" s="1"/>
  <c r="GL39" i="1"/>
  <c r="GO39" i="1"/>
  <c r="GP39" i="1"/>
  <c r="GV39" i="1"/>
  <c r="HC39" i="1" s="1"/>
  <c r="GX39" i="1"/>
  <c r="I40" i="1"/>
  <c r="Q40" i="1"/>
  <c r="W40" i="1"/>
  <c r="AC40" i="1"/>
  <c r="CQ40" i="1" s="1"/>
  <c r="P40" i="1" s="1"/>
  <c r="CP40" i="1" s="1"/>
  <c r="O40" i="1" s="1"/>
  <c r="AE40" i="1"/>
  <c r="AD40" i="1" s="1"/>
  <c r="CR40" i="1" s="1"/>
  <c r="AF40" i="1"/>
  <c r="CT40" i="1" s="1"/>
  <c r="S40" i="1" s="1"/>
  <c r="AG40" i="1"/>
  <c r="AH40" i="1"/>
  <c r="CV40" i="1" s="1"/>
  <c r="U40" i="1" s="1"/>
  <c r="AI40" i="1"/>
  <c r="AJ40" i="1"/>
  <c r="CS40" i="1"/>
  <c r="R40" i="1" s="1"/>
  <c r="CU40" i="1"/>
  <c r="CW40" i="1"/>
  <c r="V40" i="1" s="1"/>
  <c r="CX40" i="1"/>
  <c r="GL40" i="1"/>
  <c r="GO40" i="1"/>
  <c r="GP40" i="1"/>
  <c r="GV40" i="1"/>
  <c r="HC40" i="1" s="1"/>
  <c r="I41" i="1"/>
  <c r="R41" i="1"/>
  <c r="AC41" i="1"/>
  <c r="CQ41" i="1" s="1"/>
  <c r="P41" i="1" s="1"/>
  <c r="AE41" i="1"/>
  <c r="AD41" i="1" s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S41" i="1"/>
  <c r="CT41" i="1"/>
  <c r="S41" i="1" s="1"/>
  <c r="CV41" i="1"/>
  <c r="CX41" i="1"/>
  <c r="W41" i="1" s="1"/>
  <c r="GL41" i="1"/>
  <c r="GO41" i="1"/>
  <c r="GP41" i="1"/>
  <c r="GV41" i="1"/>
  <c r="HC41" i="1" s="1"/>
  <c r="I42" i="1"/>
  <c r="AC42" i="1"/>
  <c r="CQ42" i="1" s="1"/>
  <c r="P42" i="1" s="1"/>
  <c r="AD42" i="1"/>
  <c r="CR42" i="1" s="1"/>
  <c r="Q42" i="1" s="1"/>
  <c r="AE42" i="1"/>
  <c r="AF42" i="1"/>
  <c r="AG42" i="1"/>
  <c r="CU42" i="1" s="1"/>
  <c r="T42" i="1" s="1"/>
  <c r="AH42" i="1"/>
  <c r="AI42" i="1"/>
  <c r="CW42" i="1" s="1"/>
  <c r="V42" i="1" s="1"/>
  <c r="AJ42" i="1"/>
  <c r="CS42" i="1"/>
  <c r="R42" i="1" s="1"/>
  <c r="CT42" i="1"/>
  <c r="S42" i="1" s="1"/>
  <c r="CV42" i="1"/>
  <c r="U42" i="1" s="1"/>
  <c r="CX42" i="1"/>
  <c r="W42" i="1" s="1"/>
  <c r="GL42" i="1"/>
  <c r="GO42" i="1"/>
  <c r="GP42" i="1"/>
  <c r="GV42" i="1"/>
  <c r="HC42" i="1" s="1"/>
  <c r="GX42" i="1" s="1"/>
  <c r="C44" i="1"/>
  <c r="D44" i="1"/>
  <c r="R44" i="1"/>
  <c r="AC44" i="1"/>
  <c r="AB44" i="1" s="1"/>
  <c r="AD44" i="1"/>
  <c r="CR44" i="1" s="1"/>
  <c r="Q44" i="1" s="1"/>
  <c r="AE44" i="1"/>
  <c r="AF44" i="1"/>
  <c r="CT44" i="1" s="1"/>
  <c r="S44" i="1" s="1"/>
  <c r="AG44" i="1"/>
  <c r="AH44" i="1"/>
  <c r="CV44" i="1" s="1"/>
  <c r="U44" i="1" s="1"/>
  <c r="AI44" i="1"/>
  <c r="CW44" i="1" s="1"/>
  <c r="V44" i="1" s="1"/>
  <c r="AJ44" i="1"/>
  <c r="CQ44" i="1"/>
  <c r="P44" i="1" s="1"/>
  <c r="CP44" i="1" s="1"/>
  <c r="O44" i="1" s="1"/>
  <c r="CS44" i="1"/>
  <c r="CU44" i="1"/>
  <c r="T44" i="1" s="1"/>
  <c r="CX44" i="1"/>
  <c r="W44" i="1" s="1"/>
  <c r="GL44" i="1"/>
  <c r="GO44" i="1"/>
  <c r="GP44" i="1"/>
  <c r="GV44" i="1"/>
  <c r="HC44" i="1" s="1"/>
  <c r="GX44" i="1" s="1"/>
  <c r="I45" i="1"/>
  <c r="T45" i="1"/>
  <c r="V45" i="1"/>
  <c r="AC45" i="1"/>
  <c r="AB45" i="1" s="1"/>
  <c r="AD45" i="1"/>
  <c r="CR45" i="1" s="1"/>
  <c r="Q45" i="1" s="1"/>
  <c r="AE45" i="1"/>
  <c r="AF45" i="1"/>
  <c r="CT45" i="1" s="1"/>
  <c r="S45" i="1" s="1"/>
  <c r="AG45" i="1"/>
  <c r="AH45" i="1"/>
  <c r="CV45" i="1" s="1"/>
  <c r="U45" i="1" s="1"/>
  <c r="AI45" i="1"/>
  <c r="AJ45" i="1"/>
  <c r="CQ45" i="1"/>
  <c r="P45" i="1" s="1"/>
  <c r="CS45" i="1"/>
  <c r="R45" i="1" s="1"/>
  <c r="CU45" i="1"/>
  <c r="CW45" i="1"/>
  <c r="CX45" i="1"/>
  <c r="W45" i="1" s="1"/>
  <c r="GL45" i="1"/>
  <c r="GO45" i="1"/>
  <c r="GP45" i="1"/>
  <c r="GV45" i="1"/>
  <c r="HC45" i="1" s="1"/>
  <c r="GX45" i="1" s="1"/>
  <c r="C46" i="1"/>
  <c r="D46" i="1"/>
  <c r="R46" i="1"/>
  <c r="T46" i="1"/>
  <c r="AB46" i="1"/>
  <c r="AC46" i="1"/>
  <c r="AD46" i="1"/>
  <c r="CR46" i="1" s="1"/>
  <c r="Q46" i="1" s="1"/>
  <c r="AE46" i="1"/>
  <c r="AF46" i="1"/>
  <c r="CT46" i="1" s="1"/>
  <c r="S46" i="1" s="1"/>
  <c r="AG46" i="1"/>
  <c r="AH46" i="1"/>
  <c r="AI46" i="1"/>
  <c r="AJ46" i="1"/>
  <c r="CX46" i="1" s="1"/>
  <c r="W46" i="1" s="1"/>
  <c r="CQ46" i="1"/>
  <c r="P46" i="1" s="1"/>
  <c r="CS46" i="1"/>
  <c r="CU46" i="1"/>
  <c r="CV46" i="1"/>
  <c r="U46" i="1" s="1"/>
  <c r="CW46" i="1"/>
  <c r="V46" i="1" s="1"/>
  <c r="GL46" i="1"/>
  <c r="GO46" i="1"/>
  <c r="GP46" i="1"/>
  <c r="GV46" i="1"/>
  <c r="HC46" i="1" s="1"/>
  <c r="GX46" i="1" s="1"/>
  <c r="I47" i="1"/>
  <c r="T47" i="1" s="1"/>
  <c r="R47" i="1"/>
  <c r="AB47" i="1"/>
  <c r="AC47" i="1"/>
  <c r="AD47" i="1"/>
  <c r="CR47" i="1" s="1"/>
  <c r="Q47" i="1" s="1"/>
  <c r="AE47" i="1"/>
  <c r="AF47" i="1"/>
  <c r="CT47" i="1" s="1"/>
  <c r="S47" i="1" s="1"/>
  <c r="AG47" i="1"/>
  <c r="AH47" i="1"/>
  <c r="AI47" i="1"/>
  <c r="AJ47" i="1"/>
  <c r="CX47" i="1" s="1"/>
  <c r="W47" i="1" s="1"/>
  <c r="CQ47" i="1"/>
  <c r="P47" i="1" s="1"/>
  <c r="CS47" i="1"/>
  <c r="CU47" i="1"/>
  <c r="CV47" i="1"/>
  <c r="U47" i="1" s="1"/>
  <c r="CW47" i="1"/>
  <c r="V47" i="1" s="1"/>
  <c r="GL47" i="1"/>
  <c r="GO47" i="1"/>
  <c r="GP47" i="1"/>
  <c r="GV47" i="1"/>
  <c r="HC47" i="1" s="1"/>
  <c r="GX47" i="1" s="1"/>
  <c r="HG47" i="1"/>
  <c r="I48" i="1"/>
  <c r="S48" i="1"/>
  <c r="AC48" i="1"/>
  <c r="CQ48" i="1" s="1"/>
  <c r="P48" i="1" s="1"/>
  <c r="CP48" i="1" s="1"/>
  <c r="O48" i="1" s="1"/>
  <c r="AE48" i="1"/>
  <c r="AD48" i="1" s="1"/>
  <c r="CR48" i="1" s="1"/>
  <c r="Q48" i="1" s="1"/>
  <c r="AF48" i="1"/>
  <c r="AG48" i="1"/>
  <c r="AH48" i="1"/>
  <c r="AI48" i="1"/>
  <c r="CW48" i="1" s="1"/>
  <c r="V48" i="1" s="1"/>
  <c r="AJ48" i="1"/>
  <c r="CT48" i="1"/>
  <c r="CU48" i="1"/>
  <c r="T48" i="1" s="1"/>
  <c r="CV48" i="1"/>
  <c r="U48" i="1" s="1"/>
  <c r="CX48" i="1"/>
  <c r="W48" i="1" s="1"/>
  <c r="GL48" i="1"/>
  <c r="GO48" i="1"/>
  <c r="GP48" i="1"/>
  <c r="GV48" i="1"/>
  <c r="HC48" i="1"/>
  <c r="GX48" i="1" s="1"/>
  <c r="I49" i="1"/>
  <c r="AC49" i="1"/>
  <c r="CQ49" i="1" s="1"/>
  <c r="P49" i="1" s="1"/>
  <c r="AE49" i="1"/>
  <c r="AD49" i="1" s="1"/>
  <c r="CR49" i="1" s="1"/>
  <c r="Q49" i="1" s="1"/>
  <c r="AF49" i="1"/>
  <c r="CT49" i="1" s="1"/>
  <c r="S49" i="1" s="1"/>
  <c r="AG49" i="1"/>
  <c r="AH49" i="1"/>
  <c r="AI49" i="1"/>
  <c r="CW49" i="1" s="1"/>
  <c r="V49" i="1" s="1"/>
  <c r="AJ49" i="1"/>
  <c r="CU49" i="1"/>
  <c r="T49" i="1" s="1"/>
  <c r="CV49" i="1"/>
  <c r="U49" i="1" s="1"/>
  <c r="CX49" i="1"/>
  <c r="W49" i="1" s="1"/>
  <c r="GL49" i="1"/>
  <c r="GO49" i="1"/>
  <c r="GP49" i="1"/>
  <c r="GV49" i="1"/>
  <c r="HC49" i="1"/>
  <c r="GX49" i="1" s="1"/>
  <c r="I50" i="1"/>
  <c r="AC50" i="1"/>
  <c r="CQ50" i="1" s="1"/>
  <c r="P50" i="1" s="1"/>
  <c r="AE50" i="1"/>
  <c r="AD50" i="1" s="1"/>
  <c r="CR50" i="1" s="1"/>
  <c r="Q50" i="1" s="1"/>
  <c r="AF50" i="1"/>
  <c r="CT50" i="1" s="1"/>
  <c r="S50" i="1" s="1"/>
  <c r="AG50" i="1"/>
  <c r="AH50" i="1"/>
  <c r="AI50" i="1"/>
  <c r="CW50" i="1" s="1"/>
  <c r="V50" i="1" s="1"/>
  <c r="AJ50" i="1"/>
  <c r="CU50" i="1"/>
  <c r="T50" i="1" s="1"/>
  <c r="CV50" i="1"/>
  <c r="U50" i="1" s="1"/>
  <c r="CX50" i="1"/>
  <c r="W50" i="1" s="1"/>
  <c r="GL50" i="1"/>
  <c r="GO50" i="1"/>
  <c r="GP50" i="1"/>
  <c r="GV50" i="1"/>
  <c r="HC50" i="1"/>
  <c r="GX50" i="1" s="1"/>
  <c r="I51" i="1"/>
  <c r="AC51" i="1"/>
  <c r="CQ51" i="1" s="1"/>
  <c r="P51" i="1" s="1"/>
  <c r="AE51" i="1"/>
  <c r="AD51" i="1" s="1"/>
  <c r="CR51" i="1" s="1"/>
  <c r="Q51" i="1" s="1"/>
  <c r="AF51" i="1"/>
  <c r="CT51" i="1" s="1"/>
  <c r="S51" i="1" s="1"/>
  <c r="AG51" i="1"/>
  <c r="AH51" i="1"/>
  <c r="AI51" i="1"/>
  <c r="CW51" i="1" s="1"/>
  <c r="V51" i="1" s="1"/>
  <c r="AJ51" i="1"/>
  <c r="CU51" i="1"/>
  <c r="T51" i="1" s="1"/>
  <c r="CV51" i="1"/>
  <c r="U51" i="1" s="1"/>
  <c r="CX51" i="1"/>
  <c r="W51" i="1" s="1"/>
  <c r="GL51" i="1"/>
  <c r="GO51" i="1"/>
  <c r="GP51" i="1"/>
  <c r="GV51" i="1"/>
  <c r="HC51" i="1"/>
  <c r="GX51" i="1" s="1"/>
  <c r="B53" i="1"/>
  <c r="B26" i="1" s="1"/>
  <c r="C53" i="1"/>
  <c r="C26" i="1" s="1"/>
  <c r="D53" i="1"/>
  <c r="D26" i="1" s="1"/>
  <c r="F53" i="1"/>
  <c r="F26" i="1" s="1"/>
  <c r="G53" i="1"/>
  <c r="G26" i="1" s="1"/>
  <c r="BX53" i="1"/>
  <c r="BX26" i="1" s="1"/>
  <c r="BY53" i="1"/>
  <c r="BY26" i="1" s="1"/>
  <c r="BZ53" i="1"/>
  <c r="BZ26" i="1" s="1"/>
  <c r="CC53" i="1"/>
  <c r="CC26" i="1" s="1"/>
  <c r="CD53" i="1"/>
  <c r="CD26" i="1" s="1"/>
  <c r="CK53" i="1"/>
  <c r="CK26" i="1" s="1"/>
  <c r="CL53" i="1"/>
  <c r="CL26" i="1" s="1"/>
  <c r="CM53" i="1"/>
  <c r="CM26" i="1" s="1"/>
  <c r="D83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I87" i="1"/>
  <c r="K87" i="1"/>
  <c r="AC87" i="1"/>
  <c r="CQ87" i="1" s="1"/>
  <c r="P87" i="1" s="1"/>
  <c r="AE87" i="1"/>
  <c r="AD87" i="1" s="1"/>
  <c r="CR87" i="1" s="1"/>
  <c r="Q87" i="1" s="1"/>
  <c r="CP87" i="1" s="1"/>
  <c r="O87" i="1" s="1"/>
  <c r="AF87" i="1"/>
  <c r="AG87" i="1"/>
  <c r="AH87" i="1"/>
  <c r="AI87" i="1"/>
  <c r="CW87" i="1" s="1"/>
  <c r="V87" i="1" s="1"/>
  <c r="AJ87" i="1"/>
  <c r="CS87" i="1"/>
  <c r="R87" i="1" s="1"/>
  <c r="CT87" i="1"/>
  <c r="S87" i="1" s="1"/>
  <c r="CU87" i="1"/>
  <c r="T87" i="1" s="1"/>
  <c r="CV87" i="1"/>
  <c r="U87" i="1" s="1"/>
  <c r="CX87" i="1"/>
  <c r="W87" i="1" s="1"/>
  <c r="GL87" i="1"/>
  <c r="GO87" i="1"/>
  <c r="GP87" i="1"/>
  <c r="GV87" i="1"/>
  <c r="HC87" i="1" s="1"/>
  <c r="GX87" i="1" s="1"/>
  <c r="I88" i="1"/>
  <c r="Q88" i="1"/>
  <c r="AC88" i="1"/>
  <c r="CQ88" i="1" s="1"/>
  <c r="P88" i="1" s="1"/>
  <c r="CP88" i="1" s="1"/>
  <c r="O88" i="1" s="1"/>
  <c r="AE88" i="1"/>
  <c r="AD88" i="1" s="1"/>
  <c r="CR88" i="1" s="1"/>
  <c r="AF88" i="1"/>
  <c r="CT88" i="1" s="1"/>
  <c r="S88" i="1" s="1"/>
  <c r="AG88" i="1"/>
  <c r="AH88" i="1"/>
  <c r="CV88" i="1" s="1"/>
  <c r="U88" i="1" s="1"/>
  <c r="AI88" i="1"/>
  <c r="AJ88" i="1"/>
  <c r="CX88" i="1" s="1"/>
  <c r="W88" i="1" s="1"/>
  <c r="CS88" i="1"/>
  <c r="R88" i="1" s="1"/>
  <c r="CU88" i="1"/>
  <c r="T88" i="1" s="1"/>
  <c r="CW88" i="1"/>
  <c r="V88" i="1" s="1"/>
  <c r="GL88" i="1"/>
  <c r="GO88" i="1"/>
  <c r="GP88" i="1"/>
  <c r="GV88" i="1"/>
  <c r="HC88" i="1" s="1"/>
  <c r="GX88" i="1" s="1"/>
  <c r="C89" i="1"/>
  <c r="D89" i="1"/>
  <c r="I89" i="1"/>
  <c r="K89" i="1"/>
  <c r="S89" i="1"/>
  <c r="W89" i="1"/>
  <c r="AC89" i="1"/>
  <c r="AE89" i="1"/>
  <c r="AD89" i="1" s="1"/>
  <c r="CR89" i="1" s="1"/>
  <c r="Q89" i="1" s="1"/>
  <c r="AF89" i="1"/>
  <c r="AG89" i="1"/>
  <c r="CU89" i="1" s="1"/>
  <c r="T89" i="1" s="1"/>
  <c r="AH89" i="1"/>
  <c r="AI89" i="1"/>
  <c r="CW89" i="1" s="1"/>
  <c r="V89" i="1" s="1"/>
  <c r="AJ89" i="1"/>
  <c r="CT89" i="1"/>
  <c r="CV89" i="1"/>
  <c r="U89" i="1" s="1"/>
  <c r="CX89" i="1"/>
  <c r="GL89" i="1"/>
  <c r="GO89" i="1"/>
  <c r="GP89" i="1"/>
  <c r="GV89" i="1"/>
  <c r="HC89" i="1"/>
  <c r="GX89" i="1" s="1"/>
  <c r="AC90" i="1"/>
  <c r="CQ90" i="1" s="1"/>
  <c r="AE90" i="1"/>
  <c r="AD90" i="1" s="1"/>
  <c r="CR90" i="1" s="1"/>
  <c r="AF90" i="1"/>
  <c r="CT90" i="1" s="1"/>
  <c r="AG90" i="1"/>
  <c r="CU90" i="1" s="1"/>
  <c r="AH90" i="1"/>
  <c r="AI90" i="1"/>
  <c r="CW90" i="1" s="1"/>
  <c r="AJ90" i="1"/>
  <c r="CV90" i="1"/>
  <c r="CX90" i="1"/>
  <c r="GL90" i="1"/>
  <c r="GO90" i="1"/>
  <c r="GP90" i="1"/>
  <c r="GV90" i="1"/>
  <c r="HC90" i="1"/>
  <c r="AC91" i="1"/>
  <c r="CQ91" i="1" s="1"/>
  <c r="AE91" i="1"/>
  <c r="AD91" i="1" s="1"/>
  <c r="CR91" i="1" s="1"/>
  <c r="AF91" i="1"/>
  <c r="CT91" i="1" s="1"/>
  <c r="AG91" i="1"/>
  <c r="CU91" i="1" s="1"/>
  <c r="AH91" i="1"/>
  <c r="AI91" i="1"/>
  <c r="CW91" i="1" s="1"/>
  <c r="AJ91" i="1"/>
  <c r="CV91" i="1"/>
  <c r="CX91" i="1"/>
  <c r="GL91" i="1"/>
  <c r="GO91" i="1"/>
  <c r="GP91" i="1"/>
  <c r="GV91" i="1"/>
  <c r="HC91" i="1"/>
  <c r="AC92" i="1"/>
  <c r="CQ92" i="1" s="1"/>
  <c r="AE92" i="1"/>
  <c r="AD92" i="1" s="1"/>
  <c r="CR92" i="1" s="1"/>
  <c r="AF92" i="1"/>
  <c r="CT92" i="1" s="1"/>
  <c r="AG92" i="1"/>
  <c r="CU92" i="1" s="1"/>
  <c r="AH92" i="1"/>
  <c r="AI92" i="1"/>
  <c r="CW92" i="1" s="1"/>
  <c r="AJ92" i="1"/>
  <c r="CV92" i="1"/>
  <c r="CX92" i="1"/>
  <c r="GL92" i="1"/>
  <c r="GO92" i="1"/>
  <c r="GP92" i="1"/>
  <c r="GV92" i="1"/>
  <c r="HC92" i="1"/>
  <c r="AC93" i="1"/>
  <c r="CQ93" i="1" s="1"/>
  <c r="AE93" i="1"/>
  <c r="AD93" i="1" s="1"/>
  <c r="CR93" i="1" s="1"/>
  <c r="AF93" i="1"/>
  <c r="CT93" i="1" s="1"/>
  <c r="AG93" i="1"/>
  <c r="CU93" i="1" s="1"/>
  <c r="AH93" i="1"/>
  <c r="AI93" i="1"/>
  <c r="CW93" i="1" s="1"/>
  <c r="AJ93" i="1"/>
  <c r="CV93" i="1"/>
  <c r="CX93" i="1"/>
  <c r="GL93" i="1"/>
  <c r="GO93" i="1"/>
  <c r="GP93" i="1"/>
  <c r="GV93" i="1"/>
  <c r="HC93" i="1"/>
  <c r="C94" i="1"/>
  <c r="D94" i="1"/>
  <c r="I94" i="1"/>
  <c r="K94" i="1"/>
  <c r="V94" i="1"/>
  <c r="AC94" i="1"/>
  <c r="CQ94" i="1" s="1"/>
  <c r="P94" i="1" s="1"/>
  <c r="AE94" i="1"/>
  <c r="AD94" i="1" s="1"/>
  <c r="AF94" i="1"/>
  <c r="CT94" i="1" s="1"/>
  <c r="S94" i="1" s="1"/>
  <c r="AG94" i="1"/>
  <c r="AH94" i="1"/>
  <c r="CV94" i="1" s="1"/>
  <c r="U94" i="1" s="1"/>
  <c r="AI94" i="1"/>
  <c r="AJ94" i="1"/>
  <c r="CX94" i="1" s="1"/>
  <c r="W94" i="1" s="1"/>
  <c r="CS94" i="1"/>
  <c r="R94" i="1" s="1"/>
  <c r="CU94" i="1"/>
  <c r="T94" i="1" s="1"/>
  <c r="CW94" i="1"/>
  <c r="GL94" i="1"/>
  <c r="GO94" i="1"/>
  <c r="GP94" i="1"/>
  <c r="GV94" i="1"/>
  <c r="HC94" i="1" s="1"/>
  <c r="GX94" i="1" s="1"/>
  <c r="I95" i="1"/>
  <c r="V95" i="1"/>
  <c r="AC95" i="1"/>
  <c r="CQ95" i="1" s="1"/>
  <c r="P95" i="1" s="1"/>
  <c r="AE95" i="1"/>
  <c r="AD95" i="1" s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S95" i="1"/>
  <c r="R95" i="1" s="1"/>
  <c r="CU95" i="1"/>
  <c r="T95" i="1" s="1"/>
  <c r="CW95" i="1"/>
  <c r="GL95" i="1"/>
  <c r="GO95" i="1"/>
  <c r="GP95" i="1"/>
  <c r="GV95" i="1"/>
  <c r="HC95" i="1" s="1"/>
  <c r="GX95" i="1" s="1"/>
  <c r="I96" i="1"/>
  <c r="V96" i="1"/>
  <c r="AC96" i="1"/>
  <c r="CQ96" i="1" s="1"/>
  <c r="P96" i="1" s="1"/>
  <c r="AE96" i="1"/>
  <c r="AD96" i="1" s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S96" i="1"/>
  <c r="R96" i="1" s="1"/>
  <c r="CU96" i="1"/>
  <c r="T96" i="1" s="1"/>
  <c r="CW96" i="1"/>
  <c r="GL96" i="1"/>
  <c r="GO96" i="1"/>
  <c r="GP96" i="1"/>
  <c r="GV96" i="1"/>
  <c r="HC96" i="1" s="1"/>
  <c r="GX96" i="1" s="1"/>
  <c r="I97" i="1"/>
  <c r="V97" i="1"/>
  <c r="AC97" i="1"/>
  <c r="CQ97" i="1" s="1"/>
  <c r="P97" i="1" s="1"/>
  <c r="AE97" i="1"/>
  <c r="AD97" i="1" s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S97" i="1"/>
  <c r="R97" i="1" s="1"/>
  <c r="CU97" i="1"/>
  <c r="T97" i="1" s="1"/>
  <c r="CW97" i="1"/>
  <c r="GL97" i="1"/>
  <c r="GO97" i="1"/>
  <c r="GP97" i="1"/>
  <c r="GV97" i="1"/>
  <c r="HC97" i="1" s="1"/>
  <c r="GX97" i="1" s="1"/>
  <c r="I98" i="1"/>
  <c r="V98" i="1"/>
  <c r="AC98" i="1"/>
  <c r="CQ98" i="1" s="1"/>
  <c r="P98" i="1" s="1"/>
  <c r="AE98" i="1"/>
  <c r="AD98" i="1" s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S98" i="1"/>
  <c r="R98" i="1" s="1"/>
  <c r="CU98" i="1"/>
  <c r="T98" i="1" s="1"/>
  <c r="CW98" i="1"/>
  <c r="GL98" i="1"/>
  <c r="GO98" i="1"/>
  <c r="GP98" i="1"/>
  <c r="GV98" i="1"/>
  <c r="HC98" i="1" s="1"/>
  <c r="GX98" i="1" s="1"/>
  <c r="I99" i="1"/>
  <c r="V99" i="1"/>
  <c r="AC99" i="1"/>
  <c r="CQ99" i="1" s="1"/>
  <c r="P99" i="1" s="1"/>
  <c r="AE99" i="1"/>
  <c r="AD99" i="1" s="1"/>
  <c r="AF99" i="1"/>
  <c r="CT99" i="1" s="1"/>
  <c r="S99" i="1" s="1"/>
  <c r="AG99" i="1"/>
  <c r="AH99" i="1"/>
  <c r="CV99" i="1" s="1"/>
  <c r="U99" i="1" s="1"/>
  <c r="AI99" i="1"/>
  <c r="AJ99" i="1"/>
  <c r="CX99" i="1" s="1"/>
  <c r="W99" i="1" s="1"/>
  <c r="CS99" i="1"/>
  <c r="R99" i="1" s="1"/>
  <c r="CU99" i="1"/>
  <c r="T99" i="1" s="1"/>
  <c r="CW99" i="1"/>
  <c r="GL99" i="1"/>
  <c r="GO99" i="1"/>
  <c r="GP99" i="1"/>
  <c r="GV99" i="1"/>
  <c r="HC99" i="1" s="1"/>
  <c r="GX99" i="1" s="1"/>
  <c r="I100" i="1"/>
  <c r="V100" i="1"/>
  <c r="AC100" i="1"/>
  <c r="CQ100" i="1" s="1"/>
  <c r="P100" i="1" s="1"/>
  <c r="AE100" i="1"/>
  <c r="AD100" i="1" s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S100" i="1"/>
  <c r="R100" i="1" s="1"/>
  <c r="CU100" i="1"/>
  <c r="T100" i="1" s="1"/>
  <c r="CW100" i="1"/>
  <c r="GL100" i="1"/>
  <c r="GO100" i="1"/>
  <c r="GP100" i="1"/>
  <c r="GV100" i="1"/>
  <c r="HC100" i="1" s="1"/>
  <c r="GX100" i="1" s="1"/>
  <c r="C101" i="1"/>
  <c r="D101" i="1"/>
  <c r="I101" i="1"/>
  <c r="K101" i="1"/>
  <c r="S101" i="1"/>
  <c r="AC101" i="1"/>
  <c r="AE101" i="1"/>
  <c r="CS101" i="1" s="1"/>
  <c r="R101" i="1" s="1"/>
  <c r="AF101" i="1"/>
  <c r="AG101" i="1"/>
  <c r="CU101" i="1" s="1"/>
  <c r="T101" i="1" s="1"/>
  <c r="AH101" i="1"/>
  <c r="CV101" i="1" s="1"/>
  <c r="U101" i="1" s="1"/>
  <c r="AI101" i="1"/>
  <c r="AJ101" i="1"/>
  <c r="CT101" i="1"/>
  <c r="CW101" i="1"/>
  <c r="V101" i="1" s="1"/>
  <c r="CX101" i="1"/>
  <c r="W101" i="1" s="1"/>
  <c r="GL101" i="1"/>
  <c r="GO101" i="1"/>
  <c r="GP101" i="1"/>
  <c r="GV101" i="1"/>
  <c r="HC101" i="1" s="1"/>
  <c r="GX101" i="1" s="1"/>
  <c r="I102" i="1"/>
  <c r="O102" i="1"/>
  <c r="P102" i="1"/>
  <c r="S102" i="1"/>
  <c r="X102" i="1"/>
  <c r="AC102" i="1"/>
  <c r="AE102" i="1"/>
  <c r="AD102" i="1" s="1"/>
  <c r="AF102" i="1"/>
  <c r="AG102" i="1"/>
  <c r="AH102" i="1"/>
  <c r="AI102" i="1"/>
  <c r="AJ102" i="1"/>
  <c r="CP102" i="1"/>
  <c r="CQ102" i="1"/>
  <c r="CR102" i="1"/>
  <c r="Q102" i="1" s="1"/>
  <c r="CS102" i="1"/>
  <c r="R102" i="1" s="1"/>
  <c r="CT102" i="1"/>
  <c r="CU102" i="1"/>
  <c r="T102" i="1" s="1"/>
  <c r="CV102" i="1"/>
  <c r="U102" i="1" s="1"/>
  <c r="CW102" i="1"/>
  <c r="V102" i="1" s="1"/>
  <c r="CX102" i="1"/>
  <c r="W102" i="1" s="1"/>
  <c r="CY102" i="1"/>
  <c r="CZ102" i="1"/>
  <c r="Y102" i="1" s="1"/>
  <c r="GM102" i="1" s="1"/>
  <c r="GN102" i="1" s="1"/>
  <c r="GL102" i="1"/>
  <c r="GO102" i="1"/>
  <c r="GP102" i="1"/>
  <c r="GV102" i="1"/>
  <c r="HC102" i="1"/>
  <c r="GX102" i="1" s="1"/>
  <c r="I103" i="1"/>
  <c r="AC103" i="1"/>
  <c r="AE103" i="1"/>
  <c r="AD103" i="1" s="1"/>
  <c r="CR103" i="1" s="1"/>
  <c r="Q103" i="1" s="1"/>
  <c r="AF103" i="1"/>
  <c r="AG103" i="1"/>
  <c r="CU103" i="1" s="1"/>
  <c r="T103" i="1" s="1"/>
  <c r="AH103" i="1"/>
  <c r="CV103" i="1" s="1"/>
  <c r="U103" i="1" s="1"/>
  <c r="AI103" i="1"/>
  <c r="AJ103" i="1"/>
  <c r="CS103" i="1"/>
  <c r="R103" i="1" s="1"/>
  <c r="CT103" i="1"/>
  <c r="S103" i="1" s="1"/>
  <c r="CW103" i="1"/>
  <c r="V103" i="1" s="1"/>
  <c r="CX103" i="1"/>
  <c r="W103" i="1" s="1"/>
  <c r="GL103" i="1"/>
  <c r="GO103" i="1"/>
  <c r="GP103" i="1"/>
  <c r="GV103" i="1"/>
  <c r="HC103" i="1" s="1"/>
  <c r="GX103" i="1" s="1"/>
  <c r="I104" i="1"/>
  <c r="V104" i="1"/>
  <c r="AC104" i="1"/>
  <c r="AE104" i="1"/>
  <c r="AD104" i="1" s="1"/>
  <c r="CR104" i="1" s="1"/>
  <c r="Q104" i="1" s="1"/>
  <c r="AF104" i="1"/>
  <c r="AG104" i="1"/>
  <c r="CU104" i="1" s="1"/>
  <c r="T104" i="1" s="1"/>
  <c r="AH104" i="1"/>
  <c r="CV104" i="1" s="1"/>
  <c r="U104" i="1" s="1"/>
  <c r="AI104" i="1"/>
  <c r="AJ104" i="1"/>
  <c r="CS104" i="1"/>
  <c r="R104" i="1" s="1"/>
  <c r="CT104" i="1"/>
  <c r="S104" i="1" s="1"/>
  <c r="CW104" i="1"/>
  <c r="CX104" i="1"/>
  <c r="W104" i="1" s="1"/>
  <c r="GL104" i="1"/>
  <c r="GO104" i="1"/>
  <c r="GP104" i="1"/>
  <c r="GV104" i="1"/>
  <c r="HC104" i="1" s="1"/>
  <c r="GX104" i="1" s="1"/>
  <c r="C105" i="1"/>
  <c r="D105" i="1"/>
  <c r="R105" i="1"/>
  <c r="AC105" i="1"/>
  <c r="CQ105" i="1" s="1"/>
  <c r="P105" i="1" s="1"/>
  <c r="CP105" i="1" s="1"/>
  <c r="O105" i="1" s="1"/>
  <c r="AE105" i="1"/>
  <c r="AD105" i="1" s="1"/>
  <c r="CR105" i="1" s="1"/>
  <c r="Q105" i="1" s="1"/>
  <c r="AF105" i="1"/>
  <c r="CT105" i="1" s="1"/>
  <c r="S105" i="1" s="1"/>
  <c r="AG105" i="1"/>
  <c r="CU105" i="1" s="1"/>
  <c r="T105" i="1" s="1"/>
  <c r="AH105" i="1"/>
  <c r="CV105" i="1" s="1"/>
  <c r="U105" i="1" s="1"/>
  <c r="AI105" i="1"/>
  <c r="AJ105" i="1"/>
  <c r="CX105" i="1" s="1"/>
  <c r="W105" i="1" s="1"/>
  <c r="CS105" i="1"/>
  <c r="CW105" i="1"/>
  <c r="V105" i="1" s="1"/>
  <c r="GL105" i="1"/>
  <c r="GO105" i="1"/>
  <c r="GP105" i="1"/>
  <c r="GV105" i="1"/>
  <c r="HC105" i="1"/>
  <c r="GX105" i="1" s="1"/>
  <c r="I106" i="1"/>
  <c r="V106" i="1"/>
  <c r="X106" i="1"/>
  <c r="AC106" i="1"/>
  <c r="AE106" i="1"/>
  <c r="AD106" i="1" s="1"/>
  <c r="AB106" i="1" s="1"/>
  <c r="AF106" i="1"/>
  <c r="AG106" i="1"/>
  <c r="AH106" i="1"/>
  <c r="AI106" i="1"/>
  <c r="AJ106" i="1"/>
  <c r="CP106" i="1"/>
  <c r="CQ106" i="1"/>
  <c r="CR106" i="1"/>
  <c r="Q106" i="1" s="1"/>
  <c r="CS106" i="1"/>
  <c r="R106" i="1" s="1"/>
  <c r="CT106" i="1"/>
  <c r="S106" i="1" s="1"/>
  <c r="CU106" i="1"/>
  <c r="CV106" i="1"/>
  <c r="CW106" i="1"/>
  <c r="CX106" i="1"/>
  <c r="CY106" i="1"/>
  <c r="CZ106" i="1"/>
  <c r="Y106" i="1" s="1"/>
  <c r="GL106" i="1"/>
  <c r="GO106" i="1"/>
  <c r="GP106" i="1"/>
  <c r="GV106" i="1"/>
  <c r="HC106" i="1"/>
  <c r="GX106" i="1" s="1"/>
  <c r="C107" i="1"/>
  <c r="D107" i="1"/>
  <c r="AC107" i="1"/>
  <c r="AE107" i="1"/>
  <c r="AF107" i="1"/>
  <c r="CT107" i="1" s="1"/>
  <c r="S107" i="1" s="1"/>
  <c r="AG107" i="1"/>
  <c r="CU107" i="1" s="1"/>
  <c r="T107" i="1" s="1"/>
  <c r="AH107" i="1"/>
  <c r="AI107" i="1"/>
  <c r="CW107" i="1" s="1"/>
  <c r="V107" i="1" s="1"/>
  <c r="AJ107" i="1"/>
  <c r="CX107" i="1" s="1"/>
  <c r="W107" i="1" s="1"/>
  <c r="CQ107" i="1"/>
  <c r="P107" i="1" s="1"/>
  <c r="CV107" i="1"/>
  <c r="U107" i="1" s="1"/>
  <c r="GL107" i="1"/>
  <c r="GO107" i="1"/>
  <c r="GP107" i="1"/>
  <c r="GV107" i="1"/>
  <c r="HC107" i="1"/>
  <c r="GX107" i="1" s="1"/>
  <c r="I108" i="1"/>
  <c r="AC108" i="1"/>
  <c r="AE108" i="1"/>
  <c r="AF108" i="1"/>
  <c r="CT108" i="1" s="1"/>
  <c r="S108" i="1" s="1"/>
  <c r="AG108" i="1"/>
  <c r="CU108" i="1" s="1"/>
  <c r="T108" i="1" s="1"/>
  <c r="AH108" i="1"/>
  <c r="AI108" i="1"/>
  <c r="CW108" i="1" s="1"/>
  <c r="V108" i="1" s="1"/>
  <c r="AJ108" i="1"/>
  <c r="CX108" i="1" s="1"/>
  <c r="W108" i="1" s="1"/>
  <c r="CQ108" i="1"/>
  <c r="P108" i="1" s="1"/>
  <c r="CV108" i="1"/>
  <c r="U108" i="1" s="1"/>
  <c r="GL108" i="1"/>
  <c r="GO108" i="1"/>
  <c r="GP108" i="1"/>
  <c r="GV108" i="1"/>
  <c r="HC108" i="1"/>
  <c r="GX108" i="1" s="1"/>
  <c r="HG108" i="1"/>
  <c r="I109" i="1"/>
  <c r="AC109" i="1"/>
  <c r="AB109" i="1" s="1"/>
  <c r="AD109" i="1"/>
  <c r="CR109" i="1" s="1"/>
  <c r="Q109" i="1" s="1"/>
  <c r="AE109" i="1"/>
  <c r="CS109" i="1" s="1"/>
  <c r="R109" i="1" s="1"/>
  <c r="CY109" i="1" s="1"/>
  <c r="X109" i="1" s="1"/>
  <c r="AF109" i="1"/>
  <c r="CT109" i="1" s="1"/>
  <c r="S109" i="1" s="1"/>
  <c r="AG109" i="1"/>
  <c r="AH109" i="1"/>
  <c r="CV109" i="1" s="1"/>
  <c r="U109" i="1" s="1"/>
  <c r="AI109" i="1"/>
  <c r="CW109" i="1" s="1"/>
  <c r="V109" i="1" s="1"/>
  <c r="AJ109" i="1"/>
  <c r="CQ109" i="1"/>
  <c r="P109" i="1" s="1"/>
  <c r="CP109" i="1" s="1"/>
  <c r="O109" i="1" s="1"/>
  <c r="CU109" i="1"/>
  <c r="T109" i="1" s="1"/>
  <c r="CX109" i="1"/>
  <c r="W109" i="1" s="1"/>
  <c r="GL109" i="1"/>
  <c r="GO109" i="1"/>
  <c r="GP109" i="1"/>
  <c r="GV109" i="1"/>
  <c r="GX109" i="1"/>
  <c r="HC109" i="1"/>
  <c r="HG109" i="1"/>
  <c r="I110" i="1"/>
  <c r="O110" i="1"/>
  <c r="P110" i="1"/>
  <c r="R110" i="1"/>
  <c r="T110" i="1"/>
  <c r="U110" i="1"/>
  <c r="AC110" i="1"/>
  <c r="AB110" i="1" s="1"/>
  <c r="AD110" i="1"/>
  <c r="AE110" i="1"/>
  <c r="AF110" i="1"/>
  <c r="AG110" i="1"/>
  <c r="AH110" i="1"/>
  <c r="AI110" i="1"/>
  <c r="AJ110" i="1"/>
  <c r="CP110" i="1"/>
  <c r="CQ110" i="1"/>
  <c r="CR110" i="1"/>
  <c r="Q110" i="1" s="1"/>
  <c r="CS110" i="1"/>
  <c r="CT110" i="1"/>
  <c r="S110" i="1" s="1"/>
  <c r="CU110" i="1"/>
  <c r="CV110" i="1"/>
  <c r="CW110" i="1"/>
  <c r="V110" i="1" s="1"/>
  <c r="CX110" i="1"/>
  <c r="W110" i="1" s="1"/>
  <c r="CY110" i="1"/>
  <c r="X110" i="1" s="1"/>
  <c r="CZ110" i="1"/>
  <c r="Y110" i="1" s="1"/>
  <c r="GL110" i="1"/>
  <c r="GM110" i="1"/>
  <c r="GN110" i="1" s="1"/>
  <c r="GO110" i="1"/>
  <c r="GP110" i="1"/>
  <c r="GV110" i="1"/>
  <c r="GX110" i="1"/>
  <c r="HC110" i="1"/>
  <c r="I111" i="1"/>
  <c r="S111" i="1"/>
  <c r="AC111" i="1"/>
  <c r="AD111" i="1"/>
  <c r="CR111" i="1" s="1"/>
  <c r="Q111" i="1" s="1"/>
  <c r="AE111" i="1"/>
  <c r="CS111" i="1" s="1"/>
  <c r="R111" i="1" s="1"/>
  <c r="AF111" i="1"/>
  <c r="AG111" i="1"/>
  <c r="CU111" i="1" s="1"/>
  <c r="T111" i="1" s="1"/>
  <c r="AH111" i="1"/>
  <c r="CV111" i="1" s="1"/>
  <c r="U111" i="1" s="1"/>
  <c r="AI111" i="1"/>
  <c r="AJ111" i="1"/>
  <c r="CT111" i="1"/>
  <c r="CW111" i="1"/>
  <c r="V111" i="1" s="1"/>
  <c r="CX111" i="1"/>
  <c r="W111" i="1" s="1"/>
  <c r="GL111" i="1"/>
  <c r="GO111" i="1"/>
  <c r="GP111" i="1"/>
  <c r="GV111" i="1"/>
  <c r="HC111" i="1" s="1"/>
  <c r="GX111" i="1" s="1"/>
  <c r="I112" i="1"/>
  <c r="AC112" i="1"/>
  <c r="AD112" i="1"/>
  <c r="CR112" i="1" s="1"/>
  <c r="Q112" i="1" s="1"/>
  <c r="AE112" i="1"/>
  <c r="CS112" i="1" s="1"/>
  <c r="R112" i="1" s="1"/>
  <c r="AF112" i="1"/>
  <c r="AG112" i="1"/>
  <c r="CU112" i="1" s="1"/>
  <c r="T112" i="1" s="1"/>
  <c r="AH112" i="1"/>
  <c r="CV112" i="1" s="1"/>
  <c r="U112" i="1" s="1"/>
  <c r="AI112" i="1"/>
  <c r="AJ112" i="1"/>
  <c r="CT112" i="1"/>
  <c r="S112" i="1" s="1"/>
  <c r="CW112" i="1"/>
  <c r="V112" i="1" s="1"/>
  <c r="CX112" i="1"/>
  <c r="W112" i="1" s="1"/>
  <c r="GL112" i="1"/>
  <c r="GO112" i="1"/>
  <c r="GP112" i="1"/>
  <c r="GV112" i="1"/>
  <c r="HC112" i="1" s="1"/>
  <c r="GX112" i="1" s="1"/>
  <c r="I113" i="1"/>
  <c r="W113" i="1"/>
  <c r="AC113" i="1"/>
  <c r="AD113" i="1"/>
  <c r="CR113" i="1" s="1"/>
  <c r="Q113" i="1" s="1"/>
  <c r="AE113" i="1"/>
  <c r="CS113" i="1" s="1"/>
  <c r="R113" i="1" s="1"/>
  <c r="AF113" i="1"/>
  <c r="AG113" i="1"/>
  <c r="CU113" i="1" s="1"/>
  <c r="T113" i="1" s="1"/>
  <c r="AH113" i="1"/>
  <c r="CV113" i="1" s="1"/>
  <c r="U113" i="1" s="1"/>
  <c r="AI113" i="1"/>
  <c r="AJ113" i="1"/>
  <c r="CT113" i="1"/>
  <c r="S113" i="1" s="1"/>
  <c r="CW113" i="1"/>
  <c r="V113" i="1" s="1"/>
  <c r="CX113" i="1"/>
  <c r="GL113" i="1"/>
  <c r="GO113" i="1"/>
  <c r="GP113" i="1"/>
  <c r="GV113" i="1"/>
  <c r="HC113" i="1" s="1"/>
  <c r="GX113" i="1" s="1"/>
  <c r="I114" i="1"/>
  <c r="AC114" i="1"/>
  <c r="AD114" i="1"/>
  <c r="CR114" i="1" s="1"/>
  <c r="Q114" i="1" s="1"/>
  <c r="AE114" i="1"/>
  <c r="CS114" i="1" s="1"/>
  <c r="R114" i="1" s="1"/>
  <c r="AF114" i="1"/>
  <c r="AG114" i="1"/>
  <c r="CU114" i="1" s="1"/>
  <c r="T114" i="1" s="1"/>
  <c r="AH114" i="1"/>
  <c r="CV114" i="1" s="1"/>
  <c r="U114" i="1" s="1"/>
  <c r="AI114" i="1"/>
  <c r="AJ114" i="1"/>
  <c r="CT114" i="1"/>
  <c r="S114" i="1" s="1"/>
  <c r="CW114" i="1"/>
  <c r="V114" i="1" s="1"/>
  <c r="CX114" i="1"/>
  <c r="W114" i="1" s="1"/>
  <c r="GL114" i="1"/>
  <c r="GO114" i="1"/>
  <c r="GP114" i="1"/>
  <c r="GV114" i="1"/>
  <c r="HC114" i="1" s="1"/>
  <c r="GX114" i="1" s="1"/>
  <c r="C115" i="1"/>
  <c r="D115" i="1"/>
  <c r="R115" i="1"/>
  <c r="S115" i="1"/>
  <c r="CY115" i="1" s="1"/>
  <c r="X115" i="1" s="1"/>
  <c r="AC115" i="1"/>
  <c r="AB115" i="1" s="1"/>
  <c r="AD115" i="1"/>
  <c r="CR115" i="1" s="1"/>
  <c r="Q115" i="1" s="1"/>
  <c r="AE115" i="1"/>
  <c r="AF115" i="1"/>
  <c r="AG115" i="1"/>
  <c r="CU115" i="1" s="1"/>
  <c r="T115" i="1" s="1"/>
  <c r="AH115" i="1"/>
  <c r="AI115" i="1"/>
  <c r="AJ115" i="1"/>
  <c r="CS115" i="1"/>
  <c r="CT115" i="1"/>
  <c r="CV115" i="1"/>
  <c r="U115" i="1" s="1"/>
  <c r="CW115" i="1"/>
  <c r="V115" i="1" s="1"/>
  <c r="CX115" i="1"/>
  <c r="W115" i="1" s="1"/>
  <c r="GL115" i="1"/>
  <c r="GO115" i="1"/>
  <c r="GP115" i="1"/>
  <c r="GV115" i="1"/>
  <c r="HC115" i="1" s="1"/>
  <c r="GX115" i="1" s="1"/>
  <c r="I116" i="1"/>
  <c r="P116" i="1" s="1"/>
  <c r="O116" i="1" s="1"/>
  <c r="R116" i="1"/>
  <c r="Y116" i="1"/>
  <c r="AC116" i="1"/>
  <c r="AB116" i="1" s="1"/>
  <c r="AD116" i="1"/>
  <c r="AE116" i="1"/>
  <c r="AF116" i="1"/>
  <c r="AG116" i="1"/>
  <c r="AH116" i="1"/>
  <c r="AI116" i="1"/>
  <c r="AJ116" i="1"/>
  <c r="CP116" i="1"/>
  <c r="CQ116" i="1"/>
  <c r="CR116" i="1"/>
  <c r="Q116" i="1" s="1"/>
  <c r="CS116" i="1"/>
  <c r="CT116" i="1"/>
  <c r="S116" i="1" s="1"/>
  <c r="CU116" i="1"/>
  <c r="T116" i="1" s="1"/>
  <c r="CV116" i="1"/>
  <c r="U116" i="1" s="1"/>
  <c r="CW116" i="1"/>
  <c r="CX116" i="1"/>
  <c r="W116" i="1" s="1"/>
  <c r="CY116" i="1"/>
  <c r="X116" i="1" s="1"/>
  <c r="CZ116" i="1"/>
  <c r="GL116" i="1"/>
  <c r="GO116" i="1"/>
  <c r="GP116" i="1"/>
  <c r="GV116" i="1"/>
  <c r="GX116" i="1"/>
  <c r="HC116" i="1"/>
  <c r="I117" i="1"/>
  <c r="AC117" i="1"/>
  <c r="HG117" i="1" s="1"/>
  <c r="AD117" i="1"/>
  <c r="CR117" i="1" s="1"/>
  <c r="Q117" i="1" s="1"/>
  <c r="AE117" i="1"/>
  <c r="CS117" i="1" s="1"/>
  <c r="R117" i="1" s="1"/>
  <c r="AF117" i="1"/>
  <c r="AG117" i="1"/>
  <c r="CU117" i="1" s="1"/>
  <c r="T117" i="1" s="1"/>
  <c r="AH117" i="1"/>
  <c r="CV117" i="1" s="1"/>
  <c r="U117" i="1" s="1"/>
  <c r="AI117" i="1"/>
  <c r="CW117" i="1" s="1"/>
  <c r="V117" i="1" s="1"/>
  <c r="AJ117" i="1"/>
  <c r="CT117" i="1"/>
  <c r="S117" i="1" s="1"/>
  <c r="CX117" i="1"/>
  <c r="W117" i="1" s="1"/>
  <c r="GL117" i="1"/>
  <c r="GO117" i="1"/>
  <c r="GP117" i="1"/>
  <c r="GV117" i="1"/>
  <c r="HC117" i="1" s="1"/>
  <c r="GX117" i="1" s="1"/>
  <c r="C118" i="1"/>
  <c r="D118" i="1"/>
  <c r="AC118" i="1"/>
  <c r="CQ118" i="1" s="1"/>
  <c r="P118" i="1" s="1"/>
  <c r="AE118" i="1"/>
  <c r="AD118" i="1" s="1"/>
  <c r="AF118" i="1"/>
  <c r="CT118" i="1" s="1"/>
  <c r="S118" i="1" s="1"/>
  <c r="AG118" i="1"/>
  <c r="CU118" i="1" s="1"/>
  <c r="T118" i="1" s="1"/>
  <c r="AH118" i="1"/>
  <c r="AI118" i="1"/>
  <c r="CW118" i="1" s="1"/>
  <c r="V118" i="1" s="1"/>
  <c r="AJ118" i="1"/>
  <c r="CX118" i="1" s="1"/>
  <c r="W118" i="1" s="1"/>
  <c r="CV118" i="1"/>
  <c r="U118" i="1" s="1"/>
  <c r="GL118" i="1"/>
  <c r="GO118" i="1"/>
  <c r="GP118" i="1"/>
  <c r="GV118" i="1"/>
  <c r="HC118" i="1"/>
  <c r="GX118" i="1" s="1"/>
  <c r="I119" i="1"/>
  <c r="T119" i="1" s="1"/>
  <c r="V119" i="1"/>
  <c r="AC119" i="1"/>
  <c r="AE119" i="1"/>
  <c r="AD119" i="1" s="1"/>
  <c r="AB119" i="1" s="1"/>
  <c r="AF119" i="1"/>
  <c r="AG119" i="1"/>
  <c r="AH119" i="1"/>
  <c r="AI119" i="1"/>
  <c r="AJ119" i="1"/>
  <c r="CP119" i="1"/>
  <c r="CQ119" i="1"/>
  <c r="CR119" i="1"/>
  <c r="Q119" i="1" s="1"/>
  <c r="CS119" i="1"/>
  <c r="R119" i="1" s="1"/>
  <c r="CT119" i="1"/>
  <c r="S119" i="1" s="1"/>
  <c r="CU119" i="1"/>
  <c r="CV119" i="1"/>
  <c r="U119" i="1" s="1"/>
  <c r="CW119" i="1"/>
  <c r="CX119" i="1"/>
  <c r="W119" i="1" s="1"/>
  <c r="CY119" i="1"/>
  <c r="X119" i="1" s="1"/>
  <c r="CZ119" i="1"/>
  <c r="Y119" i="1" s="1"/>
  <c r="GL119" i="1"/>
  <c r="GO119" i="1"/>
  <c r="GP119" i="1"/>
  <c r="GV119" i="1"/>
  <c r="HC119" i="1"/>
  <c r="GX119" i="1" s="1"/>
  <c r="C120" i="1"/>
  <c r="D120" i="1"/>
  <c r="AC120" i="1"/>
  <c r="AD120" i="1"/>
  <c r="AB120" i="1" s="1"/>
  <c r="AE120" i="1"/>
  <c r="CS120" i="1" s="1"/>
  <c r="R120" i="1" s="1"/>
  <c r="AF120" i="1"/>
  <c r="CT120" i="1" s="1"/>
  <c r="S120" i="1" s="1"/>
  <c r="AG120" i="1"/>
  <c r="AH120" i="1"/>
  <c r="CV120" i="1" s="1"/>
  <c r="U120" i="1" s="1"/>
  <c r="AI120" i="1"/>
  <c r="CW120" i="1" s="1"/>
  <c r="V120" i="1" s="1"/>
  <c r="AJ120" i="1"/>
  <c r="CX120" i="1" s="1"/>
  <c r="W120" i="1" s="1"/>
  <c r="CQ120" i="1"/>
  <c r="P120" i="1" s="1"/>
  <c r="CU120" i="1"/>
  <c r="T120" i="1" s="1"/>
  <c r="GL120" i="1"/>
  <c r="GO120" i="1"/>
  <c r="GP120" i="1"/>
  <c r="GV120" i="1"/>
  <c r="GX120" i="1"/>
  <c r="HC120" i="1"/>
  <c r="I121" i="1"/>
  <c r="AC121" i="1"/>
  <c r="AD121" i="1"/>
  <c r="AB121" i="1" s="1"/>
  <c r="AE121" i="1"/>
  <c r="CS121" i="1" s="1"/>
  <c r="R121" i="1" s="1"/>
  <c r="AF121" i="1"/>
  <c r="CT121" i="1" s="1"/>
  <c r="S121" i="1" s="1"/>
  <c r="AG121" i="1"/>
  <c r="AH121" i="1"/>
  <c r="CV121" i="1" s="1"/>
  <c r="U121" i="1" s="1"/>
  <c r="AI121" i="1"/>
  <c r="CW121" i="1" s="1"/>
  <c r="V121" i="1" s="1"/>
  <c r="AJ121" i="1"/>
  <c r="CX121" i="1" s="1"/>
  <c r="W121" i="1" s="1"/>
  <c r="CQ121" i="1"/>
  <c r="P121" i="1" s="1"/>
  <c r="CU121" i="1"/>
  <c r="T121" i="1" s="1"/>
  <c r="GL121" i="1"/>
  <c r="GO121" i="1"/>
  <c r="GP121" i="1"/>
  <c r="GV121" i="1"/>
  <c r="GX121" i="1"/>
  <c r="HC121" i="1"/>
  <c r="HG121" i="1"/>
  <c r="C122" i="1"/>
  <c r="D122" i="1"/>
  <c r="AC122" i="1"/>
  <c r="CQ122" i="1" s="1"/>
  <c r="P122" i="1" s="1"/>
  <c r="AD122" i="1"/>
  <c r="CR122" i="1" s="1"/>
  <c r="Q122" i="1" s="1"/>
  <c r="AE122" i="1"/>
  <c r="AF122" i="1"/>
  <c r="AB122" i="1" s="1"/>
  <c r="AG122" i="1"/>
  <c r="CU122" i="1" s="1"/>
  <c r="T122" i="1" s="1"/>
  <c r="AH122" i="1"/>
  <c r="CV122" i="1" s="1"/>
  <c r="U122" i="1" s="1"/>
  <c r="AI122" i="1"/>
  <c r="AJ122" i="1"/>
  <c r="CX122" i="1" s="1"/>
  <c r="W122" i="1" s="1"/>
  <c r="CS122" i="1"/>
  <c r="R122" i="1" s="1"/>
  <c r="CW122" i="1"/>
  <c r="V122" i="1" s="1"/>
  <c r="GL122" i="1"/>
  <c r="GO122" i="1"/>
  <c r="GP122" i="1"/>
  <c r="GV122" i="1"/>
  <c r="HC122" i="1" s="1"/>
  <c r="GX122" i="1" s="1"/>
  <c r="C123" i="1"/>
  <c r="D123" i="1"/>
  <c r="I123" i="1"/>
  <c r="I124" i="1" s="1"/>
  <c r="S124" i="1" s="1"/>
  <c r="K123" i="1"/>
  <c r="S123" i="1"/>
  <c r="AC123" i="1"/>
  <c r="AE123" i="1"/>
  <c r="CS123" i="1" s="1"/>
  <c r="R123" i="1" s="1"/>
  <c r="AF123" i="1"/>
  <c r="AG123" i="1"/>
  <c r="CU123" i="1" s="1"/>
  <c r="T123" i="1" s="1"/>
  <c r="AH123" i="1"/>
  <c r="CV123" i="1" s="1"/>
  <c r="U123" i="1" s="1"/>
  <c r="AI123" i="1"/>
  <c r="CW123" i="1" s="1"/>
  <c r="V123" i="1" s="1"/>
  <c r="AJ123" i="1"/>
  <c r="CT123" i="1"/>
  <c r="CX123" i="1"/>
  <c r="W123" i="1" s="1"/>
  <c r="GL123" i="1"/>
  <c r="GN123" i="1"/>
  <c r="GP123" i="1"/>
  <c r="GV123" i="1"/>
  <c r="HC123" i="1" s="1"/>
  <c r="GX123" i="1" s="1"/>
  <c r="AC124" i="1"/>
  <c r="HG124" i="1" s="1"/>
  <c r="AE124" i="1"/>
  <c r="CS124" i="1" s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T124" i="1"/>
  <c r="CX124" i="1"/>
  <c r="W124" i="1" s="1"/>
  <c r="GL124" i="1"/>
  <c r="GN124" i="1"/>
  <c r="GP124" i="1"/>
  <c r="GV124" i="1"/>
  <c r="HC124" i="1" s="1"/>
  <c r="GX124" i="1" s="1"/>
  <c r="S125" i="1"/>
  <c r="AC125" i="1"/>
  <c r="AE125" i="1"/>
  <c r="CS125" i="1" s="1"/>
  <c r="R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T125" i="1"/>
  <c r="CX125" i="1"/>
  <c r="W125" i="1" s="1"/>
  <c r="GL125" i="1"/>
  <c r="GO125" i="1"/>
  <c r="GP125" i="1"/>
  <c r="GV125" i="1"/>
  <c r="HC125" i="1" s="1"/>
  <c r="GX125" i="1" s="1"/>
  <c r="B127" i="1"/>
  <c r="B85" i="1" s="1"/>
  <c r="C127" i="1"/>
  <c r="C85" i="1" s="1"/>
  <c r="D127" i="1"/>
  <c r="D85" i="1" s="1"/>
  <c r="F127" i="1"/>
  <c r="F85" i="1" s="1"/>
  <c r="G127" i="1"/>
  <c r="G85" i="1" s="1"/>
  <c r="BX127" i="1"/>
  <c r="BX85" i="1" s="1"/>
  <c r="BY127" i="1"/>
  <c r="BY85" i="1" s="1"/>
  <c r="BZ127" i="1"/>
  <c r="BZ85" i="1" s="1"/>
  <c r="CD127" i="1"/>
  <c r="CD85" i="1" s="1"/>
  <c r="CK127" i="1"/>
  <c r="CK85" i="1" s="1"/>
  <c r="CL127" i="1"/>
  <c r="CL85" i="1" s="1"/>
  <c r="CM127" i="1"/>
  <c r="CM85" i="1" s="1"/>
  <c r="D157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C161" i="1"/>
  <c r="D161" i="1"/>
  <c r="U161" i="1"/>
  <c r="AC161" i="1"/>
  <c r="CQ161" i="1" s="1"/>
  <c r="P161" i="1" s="1"/>
  <c r="AE161" i="1"/>
  <c r="AF161" i="1"/>
  <c r="AG161" i="1"/>
  <c r="CU161" i="1" s="1"/>
  <c r="T161" i="1" s="1"/>
  <c r="AH161" i="1"/>
  <c r="AI161" i="1"/>
  <c r="CW161" i="1" s="1"/>
  <c r="V161" i="1" s="1"/>
  <c r="AI169" i="1" s="1"/>
  <c r="AJ161" i="1"/>
  <c r="CX161" i="1" s="1"/>
  <c r="W161" i="1" s="1"/>
  <c r="CT161" i="1"/>
  <c r="S161" i="1" s="1"/>
  <c r="CV161" i="1"/>
  <c r="GL161" i="1"/>
  <c r="GO161" i="1"/>
  <c r="GP161" i="1"/>
  <c r="GV161" i="1"/>
  <c r="HC161" i="1"/>
  <c r="GX161" i="1" s="1"/>
  <c r="I162" i="1"/>
  <c r="U162" i="1"/>
  <c r="AC162" i="1"/>
  <c r="CQ162" i="1" s="1"/>
  <c r="P162" i="1" s="1"/>
  <c r="AE162" i="1"/>
  <c r="AF162" i="1"/>
  <c r="CT162" i="1" s="1"/>
  <c r="S162" i="1" s="1"/>
  <c r="AG162" i="1"/>
  <c r="CU162" i="1" s="1"/>
  <c r="T162" i="1" s="1"/>
  <c r="AH162" i="1"/>
  <c r="AI162" i="1"/>
  <c r="CW162" i="1" s="1"/>
  <c r="V162" i="1" s="1"/>
  <c r="AJ162" i="1"/>
  <c r="CX162" i="1" s="1"/>
  <c r="W162" i="1" s="1"/>
  <c r="CV162" i="1"/>
  <c r="GL162" i="1"/>
  <c r="GO162" i="1"/>
  <c r="GP162" i="1"/>
  <c r="GV162" i="1"/>
  <c r="HC162" i="1"/>
  <c r="GX162" i="1" s="1"/>
  <c r="HG162" i="1"/>
  <c r="I163" i="1"/>
  <c r="T163" i="1"/>
  <c r="AC163" i="1"/>
  <c r="AD163" i="1"/>
  <c r="AE163" i="1"/>
  <c r="CS163" i="1" s="1"/>
  <c r="R163" i="1" s="1"/>
  <c r="AF163" i="1"/>
  <c r="CT163" i="1" s="1"/>
  <c r="S163" i="1" s="1"/>
  <c r="AG163" i="1"/>
  <c r="AH163" i="1"/>
  <c r="CV163" i="1" s="1"/>
  <c r="U163" i="1" s="1"/>
  <c r="AI163" i="1"/>
  <c r="CW163" i="1" s="1"/>
  <c r="V163" i="1" s="1"/>
  <c r="AJ163" i="1"/>
  <c r="CX163" i="1" s="1"/>
  <c r="W163" i="1" s="1"/>
  <c r="CQ163" i="1"/>
  <c r="P163" i="1" s="1"/>
  <c r="CU163" i="1"/>
  <c r="CY163" i="1"/>
  <c r="X163" i="1" s="1"/>
  <c r="GL163" i="1"/>
  <c r="GO163" i="1"/>
  <c r="GP163" i="1"/>
  <c r="GV163" i="1"/>
  <c r="GX163" i="1"/>
  <c r="HC163" i="1"/>
  <c r="I164" i="1"/>
  <c r="AC164" i="1"/>
  <c r="AD164" i="1"/>
  <c r="AE164" i="1"/>
  <c r="CS164" i="1" s="1"/>
  <c r="R164" i="1" s="1"/>
  <c r="AF164" i="1"/>
  <c r="CT164" i="1" s="1"/>
  <c r="S164" i="1" s="1"/>
  <c r="AG164" i="1"/>
  <c r="AH164" i="1"/>
  <c r="CV164" i="1" s="1"/>
  <c r="U164" i="1" s="1"/>
  <c r="AI164" i="1"/>
  <c r="CW164" i="1" s="1"/>
  <c r="V164" i="1" s="1"/>
  <c r="AJ164" i="1"/>
  <c r="CQ164" i="1"/>
  <c r="P164" i="1" s="1"/>
  <c r="CU164" i="1"/>
  <c r="T164" i="1" s="1"/>
  <c r="CX164" i="1"/>
  <c r="W164" i="1" s="1"/>
  <c r="CY164" i="1"/>
  <c r="X164" i="1" s="1"/>
  <c r="CZ164" i="1"/>
  <c r="Y164" i="1" s="1"/>
  <c r="GL164" i="1"/>
  <c r="GO164" i="1"/>
  <c r="GP164" i="1"/>
  <c r="GV164" i="1"/>
  <c r="HC164" i="1"/>
  <c r="GX164" i="1" s="1"/>
  <c r="I165" i="1"/>
  <c r="GX165" i="1" s="1"/>
  <c r="AC165" i="1"/>
  <c r="AD165" i="1"/>
  <c r="AB165" i="1" s="1"/>
  <c r="AE165" i="1"/>
  <c r="AF165" i="1"/>
  <c r="CT165" i="1" s="1"/>
  <c r="AG165" i="1"/>
  <c r="AH165" i="1"/>
  <c r="CV165" i="1" s="1"/>
  <c r="U165" i="1" s="1"/>
  <c r="AI165" i="1"/>
  <c r="AJ165" i="1"/>
  <c r="CX165" i="1" s="1"/>
  <c r="CQ165" i="1"/>
  <c r="P165" i="1" s="1"/>
  <c r="CR165" i="1"/>
  <c r="Q165" i="1" s="1"/>
  <c r="CS165" i="1"/>
  <c r="CU165" i="1"/>
  <c r="T165" i="1" s="1"/>
  <c r="CW165" i="1"/>
  <c r="V165" i="1" s="1"/>
  <c r="GL165" i="1"/>
  <c r="GO165" i="1"/>
  <c r="GP165" i="1"/>
  <c r="GV165" i="1"/>
  <c r="HC165" i="1"/>
  <c r="I166" i="1"/>
  <c r="P166" i="1"/>
  <c r="AC166" i="1"/>
  <c r="AE166" i="1"/>
  <c r="AD166" i="1" s="1"/>
  <c r="AF166" i="1"/>
  <c r="AG166" i="1"/>
  <c r="AH166" i="1"/>
  <c r="AI166" i="1"/>
  <c r="CW166" i="1" s="1"/>
  <c r="V166" i="1" s="1"/>
  <c r="AJ166" i="1"/>
  <c r="CX166" i="1" s="1"/>
  <c r="W166" i="1" s="1"/>
  <c r="CQ166" i="1"/>
  <c r="CT166" i="1"/>
  <c r="S166" i="1" s="1"/>
  <c r="CU166" i="1"/>
  <c r="T166" i="1" s="1"/>
  <c r="CV166" i="1"/>
  <c r="U166" i="1" s="1"/>
  <c r="GL166" i="1"/>
  <c r="GO166" i="1"/>
  <c r="GP166" i="1"/>
  <c r="GV166" i="1"/>
  <c r="HC166" i="1"/>
  <c r="GX166" i="1" s="1"/>
  <c r="R167" i="1"/>
  <c r="AC167" i="1"/>
  <c r="CQ167" i="1" s="1"/>
  <c r="P167" i="1" s="1"/>
  <c r="AE167" i="1"/>
  <c r="AD167" i="1" s="1"/>
  <c r="AF167" i="1"/>
  <c r="CT167" i="1" s="1"/>
  <c r="S167" i="1" s="1"/>
  <c r="AG167" i="1"/>
  <c r="AH167" i="1"/>
  <c r="AI167" i="1"/>
  <c r="AJ167" i="1"/>
  <c r="CX167" i="1" s="1"/>
  <c r="W167" i="1" s="1"/>
  <c r="CS167" i="1"/>
  <c r="CU167" i="1"/>
  <c r="T167" i="1" s="1"/>
  <c r="CV167" i="1"/>
  <c r="U167" i="1" s="1"/>
  <c r="CW167" i="1"/>
  <c r="V167" i="1" s="1"/>
  <c r="GL167" i="1"/>
  <c r="BZ169" i="1" s="1"/>
  <c r="GO167" i="1"/>
  <c r="GP167" i="1"/>
  <c r="CD169" i="1" s="1"/>
  <c r="GV167" i="1"/>
  <c r="HC167" i="1" s="1"/>
  <c r="GX167" i="1" s="1"/>
  <c r="B169" i="1"/>
  <c r="B159" i="1" s="1"/>
  <c r="C169" i="1"/>
  <c r="C159" i="1" s="1"/>
  <c r="D169" i="1"/>
  <c r="D159" i="1" s="1"/>
  <c r="F169" i="1"/>
  <c r="F159" i="1" s="1"/>
  <c r="G169" i="1"/>
  <c r="G159" i="1" s="1"/>
  <c r="BX169" i="1"/>
  <c r="BX159" i="1" s="1"/>
  <c r="BY169" i="1"/>
  <c r="BY159" i="1" s="1"/>
  <c r="CC169" i="1"/>
  <c r="CC159" i="1" s="1"/>
  <c r="CK169" i="1"/>
  <c r="CK159" i="1" s="1"/>
  <c r="CL169" i="1"/>
  <c r="CL159" i="1" s="1"/>
  <c r="CM169" i="1"/>
  <c r="CM159" i="1" s="1"/>
  <c r="D199" i="1"/>
  <c r="E201" i="1"/>
  <c r="Z201" i="1"/>
  <c r="AA201" i="1"/>
  <c r="AM201" i="1"/>
  <c r="AN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C203" i="1"/>
  <c r="D203" i="1"/>
  <c r="S203" i="1"/>
  <c r="CZ203" i="1" s="1"/>
  <c r="Y203" i="1" s="1"/>
  <c r="T203" i="1"/>
  <c r="AC203" i="1"/>
  <c r="AB203" i="1" s="1"/>
  <c r="AD203" i="1"/>
  <c r="CR203" i="1" s="1"/>
  <c r="Q203" i="1" s="1"/>
  <c r="AE203" i="1"/>
  <c r="CS203" i="1" s="1"/>
  <c r="R203" i="1" s="1"/>
  <c r="AF203" i="1"/>
  <c r="AG203" i="1"/>
  <c r="AH203" i="1"/>
  <c r="CV203" i="1" s="1"/>
  <c r="U203" i="1" s="1"/>
  <c r="AI203" i="1"/>
  <c r="AJ203" i="1"/>
  <c r="CQ203" i="1"/>
  <c r="P203" i="1" s="1"/>
  <c r="CT203" i="1"/>
  <c r="CU203" i="1"/>
  <c r="CW203" i="1"/>
  <c r="V203" i="1" s="1"/>
  <c r="CX203" i="1"/>
  <c r="W203" i="1" s="1"/>
  <c r="GL203" i="1"/>
  <c r="GO203" i="1"/>
  <c r="GP203" i="1"/>
  <c r="GV203" i="1"/>
  <c r="HC203" i="1" s="1"/>
  <c r="GX203" i="1" s="1"/>
  <c r="I204" i="1"/>
  <c r="S204" i="1"/>
  <c r="T204" i="1"/>
  <c r="AC204" i="1"/>
  <c r="AB204" i="1" s="1"/>
  <c r="AD204" i="1"/>
  <c r="CR204" i="1" s="1"/>
  <c r="Q204" i="1" s="1"/>
  <c r="AE204" i="1"/>
  <c r="CS204" i="1" s="1"/>
  <c r="R204" i="1" s="1"/>
  <c r="CY204" i="1" s="1"/>
  <c r="X204" i="1" s="1"/>
  <c r="AF204" i="1"/>
  <c r="AG204" i="1"/>
  <c r="AH204" i="1"/>
  <c r="CV204" i="1" s="1"/>
  <c r="U204" i="1" s="1"/>
  <c r="AI204" i="1"/>
  <c r="CW204" i="1" s="1"/>
  <c r="V204" i="1" s="1"/>
  <c r="AJ204" i="1"/>
  <c r="CQ204" i="1"/>
  <c r="P204" i="1" s="1"/>
  <c r="CT204" i="1"/>
  <c r="CU204" i="1"/>
  <c r="CX204" i="1"/>
  <c r="W204" i="1" s="1"/>
  <c r="GL204" i="1"/>
  <c r="GO204" i="1"/>
  <c r="GP204" i="1"/>
  <c r="GV204" i="1"/>
  <c r="HC204" i="1" s="1"/>
  <c r="GX204" i="1" s="1"/>
  <c r="I205" i="1"/>
  <c r="R205" i="1"/>
  <c r="S205" i="1"/>
  <c r="CY205" i="1" s="1"/>
  <c r="X205" i="1" s="1"/>
  <c r="AC205" i="1"/>
  <c r="HG205" i="1" s="1"/>
  <c r="AD205" i="1"/>
  <c r="CR205" i="1" s="1"/>
  <c r="Q205" i="1" s="1"/>
  <c r="AE205" i="1"/>
  <c r="AF205" i="1"/>
  <c r="AG205" i="1"/>
  <c r="CU205" i="1" s="1"/>
  <c r="T205" i="1" s="1"/>
  <c r="AH205" i="1"/>
  <c r="AI205" i="1"/>
  <c r="AJ205" i="1"/>
  <c r="CS205" i="1"/>
  <c r="CT205" i="1"/>
  <c r="CV205" i="1"/>
  <c r="U205" i="1" s="1"/>
  <c r="CW205" i="1"/>
  <c r="V205" i="1" s="1"/>
  <c r="CX205" i="1"/>
  <c r="W205" i="1" s="1"/>
  <c r="GL205" i="1"/>
  <c r="GO205" i="1"/>
  <c r="GP205" i="1"/>
  <c r="GV205" i="1"/>
  <c r="HC205" i="1" s="1"/>
  <c r="GX205" i="1" s="1"/>
  <c r="C206" i="1"/>
  <c r="D206" i="1"/>
  <c r="AC206" i="1"/>
  <c r="AE206" i="1"/>
  <c r="AD206" i="1" s="1"/>
  <c r="AF206" i="1"/>
  <c r="CT206" i="1" s="1"/>
  <c r="S206" i="1" s="1"/>
  <c r="AG206" i="1"/>
  <c r="AH206" i="1"/>
  <c r="AI206" i="1"/>
  <c r="CW206" i="1" s="1"/>
  <c r="V206" i="1" s="1"/>
  <c r="AJ206" i="1"/>
  <c r="CX206" i="1" s="1"/>
  <c r="W206" i="1" s="1"/>
  <c r="CQ206" i="1"/>
  <c r="P206" i="1" s="1"/>
  <c r="CU206" i="1"/>
  <c r="T206" i="1" s="1"/>
  <c r="CV206" i="1"/>
  <c r="U206" i="1" s="1"/>
  <c r="GL206" i="1"/>
  <c r="GO206" i="1"/>
  <c r="GP206" i="1"/>
  <c r="GV206" i="1"/>
  <c r="HC206" i="1"/>
  <c r="GX206" i="1" s="1"/>
  <c r="I207" i="1"/>
  <c r="AC207" i="1"/>
  <c r="AE207" i="1"/>
  <c r="AD207" i="1" s="1"/>
  <c r="AF207" i="1"/>
  <c r="CT207" i="1" s="1"/>
  <c r="S207" i="1" s="1"/>
  <c r="AG207" i="1"/>
  <c r="AH207" i="1"/>
  <c r="AI207" i="1"/>
  <c r="CW207" i="1" s="1"/>
  <c r="V207" i="1" s="1"/>
  <c r="AJ207" i="1"/>
  <c r="CQ207" i="1"/>
  <c r="P207" i="1" s="1"/>
  <c r="CU207" i="1"/>
  <c r="T207" i="1" s="1"/>
  <c r="CV207" i="1"/>
  <c r="U207" i="1" s="1"/>
  <c r="CX207" i="1"/>
  <c r="W207" i="1" s="1"/>
  <c r="GL207" i="1"/>
  <c r="GO207" i="1"/>
  <c r="GP207" i="1"/>
  <c r="GV207" i="1"/>
  <c r="HC207" i="1"/>
  <c r="GX207" i="1" s="1"/>
  <c r="HG207" i="1"/>
  <c r="I208" i="1"/>
  <c r="P208" i="1"/>
  <c r="AC208" i="1"/>
  <c r="AB208" i="1" s="1"/>
  <c r="AD208" i="1"/>
  <c r="CR208" i="1" s="1"/>
  <c r="Q208" i="1" s="1"/>
  <c r="AE208" i="1"/>
  <c r="CS208" i="1" s="1"/>
  <c r="R208" i="1" s="1"/>
  <c r="AF208" i="1"/>
  <c r="AG208" i="1"/>
  <c r="AH208" i="1"/>
  <c r="CV208" i="1" s="1"/>
  <c r="U208" i="1" s="1"/>
  <c r="AI208" i="1"/>
  <c r="CW208" i="1" s="1"/>
  <c r="V208" i="1" s="1"/>
  <c r="AJ208" i="1"/>
  <c r="CQ208" i="1"/>
  <c r="CT208" i="1"/>
  <c r="S208" i="1" s="1"/>
  <c r="CU208" i="1"/>
  <c r="T208" i="1" s="1"/>
  <c r="CX208" i="1"/>
  <c r="W208" i="1" s="1"/>
  <c r="GL208" i="1"/>
  <c r="GO208" i="1"/>
  <c r="GP208" i="1"/>
  <c r="GV208" i="1"/>
  <c r="GX208" i="1"/>
  <c r="HC208" i="1"/>
  <c r="I209" i="1"/>
  <c r="P209" i="1"/>
  <c r="CP209" i="1" s="1"/>
  <c r="O209" i="1" s="1"/>
  <c r="AC209" i="1"/>
  <c r="AB209" i="1" s="1"/>
  <c r="AD209" i="1"/>
  <c r="CR209" i="1" s="1"/>
  <c r="Q209" i="1" s="1"/>
  <c r="AE209" i="1"/>
  <c r="CS209" i="1" s="1"/>
  <c r="R209" i="1" s="1"/>
  <c r="AF209" i="1"/>
  <c r="AG209" i="1"/>
  <c r="AH209" i="1"/>
  <c r="CV209" i="1" s="1"/>
  <c r="U209" i="1" s="1"/>
  <c r="AI209" i="1"/>
  <c r="CW209" i="1" s="1"/>
  <c r="V209" i="1" s="1"/>
  <c r="AJ209" i="1"/>
  <c r="CQ209" i="1"/>
  <c r="CT209" i="1"/>
  <c r="S209" i="1" s="1"/>
  <c r="CU209" i="1"/>
  <c r="T209" i="1" s="1"/>
  <c r="CX209" i="1"/>
  <c r="W209" i="1" s="1"/>
  <c r="GL209" i="1"/>
  <c r="GO209" i="1"/>
  <c r="GP209" i="1"/>
  <c r="GV209" i="1"/>
  <c r="GX209" i="1"/>
  <c r="HC209" i="1"/>
  <c r="I210" i="1"/>
  <c r="P210" i="1"/>
  <c r="AC210" i="1"/>
  <c r="AB210" i="1" s="1"/>
  <c r="AD210" i="1"/>
  <c r="CR210" i="1" s="1"/>
  <c r="Q210" i="1" s="1"/>
  <c r="AE210" i="1"/>
  <c r="AF210" i="1"/>
  <c r="CT210" i="1" s="1"/>
  <c r="S210" i="1" s="1"/>
  <c r="AG210" i="1"/>
  <c r="AH210" i="1"/>
  <c r="CV210" i="1" s="1"/>
  <c r="U210" i="1" s="1"/>
  <c r="AI210" i="1"/>
  <c r="CW210" i="1" s="1"/>
  <c r="V210" i="1" s="1"/>
  <c r="AJ210" i="1"/>
  <c r="CQ210" i="1"/>
  <c r="CS210" i="1"/>
  <c r="R210" i="1" s="1"/>
  <c r="CU210" i="1"/>
  <c r="T210" i="1" s="1"/>
  <c r="CX210" i="1"/>
  <c r="W210" i="1" s="1"/>
  <c r="GL210" i="1"/>
  <c r="GO210" i="1"/>
  <c r="GP210" i="1"/>
  <c r="GV210" i="1"/>
  <c r="HC210" i="1" s="1"/>
  <c r="GX210" i="1" s="1"/>
  <c r="I211" i="1"/>
  <c r="P211" i="1"/>
  <c r="CP211" i="1" s="1"/>
  <c r="O211" i="1" s="1"/>
  <c r="AC211" i="1"/>
  <c r="AB211" i="1" s="1"/>
  <c r="AD211" i="1"/>
  <c r="CR211" i="1" s="1"/>
  <c r="Q211" i="1" s="1"/>
  <c r="AE211" i="1"/>
  <c r="AF211" i="1"/>
  <c r="CT211" i="1" s="1"/>
  <c r="S211" i="1" s="1"/>
  <c r="AG211" i="1"/>
  <c r="AH211" i="1"/>
  <c r="CV211" i="1" s="1"/>
  <c r="U211" i="1" s="1"/>
  <c r="AI211" i="1"/>
  <c r="CW211" i="1" s="1"/>
  <c r="V211" i="1" s="1"/>
  <c r="AJ211" i="1"/>
  <c r="CQ211" i="1"/>
  <c r="CS211" i="1"/>
  <c r="R211" i="1" s="1"/>
  <c r="CU211" i="1"/>
  <c r="T211" i="1" s="1"/>
  <c r="CX211" i="1"/>
  <c r="W211" i="1" s="1"/>
  <c r="GL211" i="1"/>
  <c r="GO211" i="1"/>
  <c r="GP211" i="1"/>
  <c r="GV211" i="1"/>
  <c r="HC211" i="1" s="1"/>
  <c r="GX211" i="1" s="1"/>
  <c r="AC212" i="1"/>
  <c r="AE212" i="1"/>
  <c r="AD212" i="1" s="1"/>
  <c r="AF212" i="1"/>
  <c r="AG212" i="1"/>
  <c r="CU212" i="1" s="1"/>
  <c r="T212" i="1" s="1"/>
  <c r="AH212" i="1"/>
  <c r="AI212" i="1"/>
  <c r="CW212" i="1" s="1"/>
  <c r="V212" i="1" s="1"/>
  <c r="AJ212" i="1"/>
  <c r="CX212" i="1" s="1"/>
  <c r="W212" i="1" s="1"/>
  <c r="CQ212" i="1"/>
  <c r="P212" i="1" s="1"/>
  <c r="CT212" i="1"/>
  <c r="S212" i="1" s="1"/>
  <c r="CV212" i="1"/>
  <c r="U212" i="1" s="1"/>
  <c r="GL212" i="1"/>
  <c r="GO212" i="1"/>
  <c r="GP212" i="1"/>
  <c r="GV212" i="1"/>
  <c r="HC212" i="1"/>
  <c r="GX212" i="1" s="1"/>
  <c r="B214" i="1"/>
  <c r="B201" i="1" s="1"/>
  <c r="C214" i="1"/>
  <c r="C201" i="1" s="1"/>
  <c r="D214" i="1"/>
  <c r="D201" i="1" s="1"/>
  <c r="F214" i="1"/>
  <c r="F201" i="1" s="1"/>
  <c r="G214" i="1"/>
  <c r="G201" i="1" s="1"/>
  <c r="BX214" i="1"/>
  <c r="BX201" i="1" s="1"/>
  <c r="BY214" i="1"/>
  <c r="BZ214" i="1"/>
  <c r="BZ201" i="1" s="1"/>
  <c r="CD214" i="1"/>
  <c r="CD201" i="1" s="1"/>
  <c r="CK214" i="1"/>
  <c r="CK201" i="1" s="1"/>
  <c r="CL214" i="1"/>
  <c r="CL201" i="1" s="1"/>
  <c r="CM214" i="1"/>
  <c r="CM201" i="1" s="1"/>
  <c r="D244" i="1"/>
  <c r="E246" i="1"/>
  <c r="Z246" i="1"/>
  <c r="AA246" i="1"/>
  <c r="AM246" i="1"/>
  <c r="AN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FT246" i="1"/>
  <c r="FU246" i="1"/>
  <c r="FV246" i="1"/>
  <c r="FW246" i="1"/>
  <c r="FX246" i="1"/>
  <c r="FY246" i="1"/>
  <c r="FZ246" i="1"/>
  <c r="GA246" i="1"/>
  <c r="GB246" i="1"/>
  <c r="GC246" i="1"/>
  <c r="GD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C248" i="1"/>
  <c r="D248" i="1"/>
  <c r="S248" i="1"/>
  <c r="AC248" i="1"/>
  <c r="AB248" i="1" s="1"/>
  <c r="AD248" i="1"/>
  <c r="CR248" i="1" s="1"/>
  <c r="Q248" i="1" s="1"/>
  <c r="AE248" i="1"/>
  <c r="AF248" i="1"/>
  <c r="AG248" i="1"/>
  <c r="CU248" i="1" s="1"/>
  <c r="T248" i="1" s="1"/>
  <c r="AH248" i="1"/>
  <c r="AI248" i="1"/>
  <c r="CW248" i="1" s="1"/>
  <c r="V248" i="1" s="1"/>
  <c r="AJ248" i="1"/>
  <c r="CS248" i="1"/>
  <c r="R248" i="1" s="1"/>
  <c r="CT248" i="1"/>
  <c r="CV248" i="1"/>
  <c r="U248" i="1" s="1"/>
  <c r="CX248" i="1"/>
  <c r="W248" i="1" s="1"/>
  <c r="GL248" i="1"/>
  <c r="GO248" i="1"/>
  <c r="GP248" i="1"/>
  <c r="GV248" i="1"/>
  <c r="HC248" i="1" s="1"/>
  <c r="GX248" i="1" s="1"/>
  <c r="I249" i="1"/>
  <c r="S249" i="1"/>
  <c r="AC249" i="1"/>
  <c r="HG249" i="1" s="1"/>
  <c r="AD249" i="1"/>
  <c r="CR249" i="1" s="1"/>
  <c r="Q249" i="1" s="1"/>
  <c r="AE249" i="1"/>
  <c r="AF249" i="1"/>
  <c r="AG249" i="1"/>
  <c r="CU249" i="1" s="1"/>
  <c r="T249" i="1" s="1"/>
  <c r="AH249" i="1"/>
  <c r="AI249" i="1"/>
  <c r="CW249" i="1" s="1"/>
  <c r="V249" i="1" s="1"/>
  <c r="AJ249" i="1"/>
  <c r="CS249" i="1"/>
  <c r="R249" i="1" s="1"/>
  <c r="CT249" i="1"/>
  <c r="CV249" i="1"/>
  <c r="U249" i="1" s="1"/>
  <c r="CX249" i="1"/>
  <c r="W249" i="1" s="1"/>
  <c r="GL249" i="1"/>
  <c r="GO249" i="1"/>
  <c r="GP249" i="1"/>
  <c r="GV249" i="1"/>
  <c r="HC249" i="1" s="1"/>
  <c r="GX249" i="1" s="1"/>
  <c r="I250" i="1"/>
  <c r="R250" i="1"/>
  <c r="AC250" i="1"/>
  <c r="CQ250" i="1" s="1"/>
  <c r="P250" i="1" s="1"/>
  <c r="AE250" i="1"/>
  <c r="AD250" i="1" s="1"/>
  <c r="AF250" i="1"/>
  <c r="CT250" i="1" s="1"/>
  <c r="S250" i="1" s="1"/>
  <c r="AG250" i="1"/>
  <c r="CU250" i="1" s="1"/>
  <c r="T250" i="1" s="1"/>
  <c r="AH250" i="1"/>
  <c r="CV250" i="1" s="1"/>
  <c r="U250" i="1" s="1"/>
  <c r="AI250" i="1"/>
  <c r="AJ250" i="1"/>
  <c r="CX250" i="1" s="1"/>
  <c r="W250" i="1" s="1"/>
  <c r="CS250" i="1"/>
  <c r="CW250" i="1"/>
  <c r="V250" i="1" s="1"/>
  <c r="GL250" i="1"/>
  <c r="GO250" i="1"/>
  <c r="GP250" i="1"/>
  <c r="GV250" i="1"/>
  <c r="HC250" i="1" s="1"/>
  <c r="GX250" i="1" s="1"/>
  <c r="HG250" i="1"/>
  <c r="C251" i="1"/>
  <c r="D251" i="1"/>
  <c r="P251" i="1"/>
  <c r="AC251" i="1"/>
  <c r="AB251" i="1" s="1"/>
  <c r="AD251" i="1"/>
  <c r="CR251" i="1" s="1"/>
  <c r="Q251" i="1" s="1"/>
  <c r="AE251" i="1"/>
  <c r="CS251" i="1" s="1"/>
  <c r="R251" i="1" s="1"/>
  <c r="AF251" i="1"/>
  <c r="CT251" i="1" s="1"/>
  <c r="S251" i="1" s="1"/>
  <c r="AG251" i="1"/>
  <c r="AH251" i="1"/>
  <c r="CV251" i="1" s="1"/>
  <c r="U251" i="1" s="1"/>
  <c r="AI251" i="1"/>
  <c r="CW251" i="1" s="1"/>
  <c r="V251" i="1" s="1"/>
  <c r="AJ251" i="1"/>
  <c r="CQ251" i="1"/>
  <c r="CU251" i="1"/>
  <c r="T251" i="1" s="1"/>
  <c r="CX251" i="1"/>
  <c r="W251" i="1" s="1"/>
  <c r="GL251" i="1"/>
  <c r="GO251" i="1"/>
  <c r="GP251" i="1"/>
  <c r="GV251" i="1"/>
  <c r="HC251" i="1" s="1"/>
  <c r="GX251" i="1" s="1"/>
  <c r="I252" i="1"/>
  <c r="P252" i="1"/>
  <c r="CP252" i="1" s="1"/>
  <c r="O252" i="1" s="1"/>
  <c r="AC252" i="1"/>
  <c r="AB252" i="1" s="1"/>
  <c r="AD252" i="1"/>
  <c r="CR252" i="1" s="1"/>
  <c r="Q252" i="1" s="1"/>
  <c r="AE252" i="1"/>
  <c r="AF252" i="1"/>
  <c r="CT252" i="1" s="1"/>
  <c r="S252" i="1" s="1"/>
  <c r="AG252" i="1"/>
  <c r="AH252" i="1"/>
  <c r="CV252" i="1" s="1"/>
  <c r="U252" i="1" s="1"/>
  <c r="AI252" i="1"/>
  <c r="CW252" i="1" s="1"/>
  <c r="V252" i="1" s="1"/>
  <c r="AJ252" i="1"/>
  <c r="CQ252" i="1"/>
  <c r="CS252" i="1"/>
  <c r="R252" i="1" s="1"/>
  <c r="CU252" i="1"/>
  <c r="T252" i="1" s="1"/>
  <c r="CX252" i="1"/>
  <c r="W252" i="1" s="1"/>
  <c r="GL252" i="1"/>
  <c r="GO252" i="1"/>
  <c r="GP252" i="1"/>
  <c r="GV252" i="1"/>
  <c r="HC252" i="1" s="1"/>
  <c r="GX252" i="1" s="1"/>
  <c r="HG252" i="1"/>
  <c r="I253" i="1"/>
  <c r="W253" i="1"/>
  <c r="AC253" i="1"/>
  <c r="AB253" i="1" s="1"/>
  <c r="AE253" i="1"/>
  <c r="AD253" i="1" s="1"/>
  <c r="CR253" i="1" s="1"/>
  <c r="Q253" i="1" s="1"/>
  <c r="AF253" i="1"/>
  <c r="AG253" i="1"/>
  <c r="CU253" i="1" s="1"/>
  <c r="T253" i="1" s="1"/>
  <c r="AH253" i="1"/>
  <c r="CV253" i="1" s="1"/>
  <c r="U253" i="1" s="1"/>
  <c r="AI253" i="1"/>
  <c r="AJ253" i="1"/>
  <c r="CT253" i="1"/>
  <c r="S253" i="1" s="1"/>
  <c r="CW253" i="1"/>
  <c r="V253" i="1" s="1"/>
  <c r="CX253" i="1"/>
  <c r="GL253" i="1"/>
  <c r="GO253" i="1"/>
  <c r="GP253" i="1"/>
  <c r="GV253" i="1"/>
  <c r="HC253" i="1" s="1"/>
  <c r="GX253" i="1" s="1"/>
  <c r="I254" i="1"/>
  <c r="R254" i="1" s="1"/>
  <c r="AC254" i="1"/>
  <c r="AD254" i="1"/>
  <c r="CR254" i="1" s="1"/>
  <c r="AE254" i="1"/>
  <c r="AF254" i="1"/>
  <c r="CT254" i="1" s="1"/>
  <c r="AG254" i="1"/>
  <c r="CU254" i="1" s="1"/>
  <c r="T254" i="1" s="1"/>
  <c r="AH254" i="1"/>
  <c r="AI254" i="1"/>
  <c r="AJ254" i="1"/>
  <c r="CX254" i="1" s="1"/>
  <c r="CQ254" i="1"/>
  <c r="P254" i="1" s="1"/>
  <c r="CS254" i="1"/>
  <c r="CV254" i="1"/>
  <c r="CW254" i="1"/>
  <c r="GL254" i="1"/>
  <c r="GO254" i="1"/>
  <c r="GP254" i="1"/>
  <c r="GV254" i="1"/>
  <c r="HC254" i="1" s="1"/>
  <c r="I255" i="1"/>
  <c r="AC255" i="1"/>
  <c r="AD255" i="1"/>
  <c r="CR255" i="1" s="1"/>
  <c r="AE255" i="1"/>
  <c r="AF255" i="1"/>
  <c r="CT255" i="1" s="1"/>
  <c r="AG255" i="1"/>
  <c r="CU255" i="1" s="1"/>
  <c r="T255" i="1" s="1"/>
  <c r="AH255" i="1"/>
  <c r="AI255" i="1"/>
  <c r="AJ255" i="1"/>
  <c r="CX255" i="1" s="1"/>
  <c r="CQ255" i="1"/>
  <c r="CS255" i="1"/>
  <c r="R255" i="1" s="1"/>
  <c r="CV255" i="1"/>
  <c r="CW255" i="1"/>
  <c r="V255" i="1" s="1"/>
  <c r="GL255" i="1"/>
  <c r="GO255" i="1"/>
  <c r="GP255" i="1"/>
  <c r="GV255" i="1"/>
  <c r="HC255" i="1" s="1"/>
  <c r="I256" i="1"/>
  <c r="R256" i="1" s="1"/>
  <c r="AC256" i="1"/>
  <c r="AD256" i="1"/>
  <c r="CR256" i="1" s="1"/>
  <c r="AE256" i="1"/>
  <c r="AF256" i="1"/>
  <c r="CT256" i="1" s="1"/>
  <c r="AG256" i="1"/>
  <c r="CU256" i="1" s="1"/>
  <c r="T256" i="1" s="1"/>
  <c r="AH256" i="1"/>
  <c r="AI256" i="1"/>
  <c r="AJ256" i="1"/>
  <c r="CX256" i="1" s="1"/>
  <c r="CQ256" i="1"/>
  <c r="P256" i="1" s="1"/>
  <c r="CS256" i="1"/>
  <c r="CV256" i="1"/>
  <c r="CW256" i="1"/>
  <c r="GL256" i="1"/>
  <c r="GO256" i="1"/>
  <c r="GP256" i="1"/>
  <c r="GV256" i="1"/>
  <c r="HC256" i="1" s="1"/>
  <c r="I257" i="1"/>
  <c r="AC257" i="1"/>
  <c r="AD257" i="1"/>
  <c r="CR257" i="1" s="1"/>
  <c r="AE257" i="1"/>
  <c r="AF257" i="1"/>
  <c r="CT257" i="1" s="1"/>
  <c r="AG257" i="1"/>
  <c r="CU257" i="1" s="1"/>
  <c r="T257" i="1" s="1"/>
  <c r="AH257" i="1"/>
  <c r="CV257" i="1" s="1"/>
  <c r="AI257" i="1"/>
  <c r="AJ257" i="1"/>
  <c r="CX257" i="1" s="1"/>
  <c r="CQ257" i="1"/>
  <c r="CS257" i="1"/>
  <c r="R257" i="1" s="1"/>
  <c r="CW257" i="1"/>
  <c r="V257" i="1" s="1"/>
  <c r="GL257" i="1"/>
  <c r="GO257" i="1"/>
  <c r="GP257" i="1"/>
  <c r="GV257" i="1"/>
  <c r="HC257" i="1" s="1"/>
  <c r="I258" i="1"/>
  <c r="V258" i="1"/>
  <c r="AB258" i="1"/>
  <c r="AC258" i="1"/>
  <c r="AD258" i="1"/>
  <c r="CR258" i="1" s="1"/>
  <c r="Q258" i="1" s="1"/>
  <c r="AE258" i="1"/>
  <c r="AF258" i="1"/>
  <c r="CT258" i="1" s="1"/>
  <c r="S258" i="1" s="1"/>
  <c r="AG258" i="1"/>
  <c r="CU258" i="1" s="1"/>
  <c r="T258" i="1" s="1"/>
  <c r="AH258" i="1"/>
  <c r="AI258" i="1"/>
  <c r="AJ258" i="1"/>
  <c r="CX258" i="1" s="1"/>
  <c r="W258" i="1" s="1"/>
  <c r="CQ258" i="1"/>
  <c r="P258" i="1" s="1"/>
  <c r="CS258" i="1"/>
  <c r="R258" i="1" s="1"/>
  <c r="CV258" i="1"/>
  <c r="CW258" i="1"/>
  <c r="GL258" i="1"/>
  <c r="GO258" i="1"/>
  <c r="GP258" i="1"/>
  <c r="GV258" i="1"/>
  <c r="HC258" i="1" s="1"/>
  <c r="GX258" i="1" s="1"/>
  <c r="I259" i="1"/>
  <c r="R259" i="1"/>
  <c r="AC259" i="1"/>
  <c r="AD259" i="1"/>
  <c r="CR259" i="1" s="1"/>
  <c r="Q259" i="1" s="1"/>
  <c r="AE259" i="1"/>
  <c r="AF259" i="1"/>
  <c r="AB259" i="1" s="1"/>
  <c r="AG259" i="1"/>
  <c r="CU259" i="1" s="1"/>
  <c r="T259" i="1" s="1"/>
  <c r="AH259" i="1"/>
  <c r="CV259" i="1" s="1"/>
  <c r="U259" i="1" s="1"/>
  <c r="AI259" i="1"/>
  <c r="AJ259" i="1"/>
  <c r="CX259" i="1" s="1"/>
  <c r="CQ259" i="1"/>
  <c r="CS259" i="1"/>
  <c r="CT259" i="1"/>
  <c r="S259" i="1" s="1"/>
  <c r="CW259" i="1"/>
  <c r="V259" i="1" s="1"/>
  <c r="GL259" i="1"/>
  <c r="GO259" i="1"/>
  <c r="GP259" i="1"/>
  <c r="GV259" i="1"/>
  <c r="HC259" i="1" s="1"/>
  <c r="GX259" i="1" s="1"/>
  <c r="I260" i="1"/>
  <c r="W260" i="1"/>
  <c r="AC260" i="1"/>
  <c r="AD260" i="1"/>
  <c r="CR260" i="1" s="1"/>
  <c r="AE260" i="1"/>
  <c r="AF260" i="1"/>
  <c r="AB260" i="1" s="1"/>
  <c r="AG260" i="1"/>
  <c r="CU260" i="1" s="1"/>
  <c r="AH260" i="1"/>
  <c r="CV260" i="1" s="1"/>
  <c r="AI260" i="1"/>
  <c r="AJ260" i="1"/>
  <c r="CX260" i="1" s="1"/>
  <c r="CQ260" i="1"/>
  <c r="CS260" i="1"/>
  <c r="R260" i="1" s="1"/>
  <c r="CT260" i="1"/>
  <c r="S260" i="1" s="1"/>
  <c r="CW260" i="1"/>
  <c r="V260" i="1" s="1"/>
  <c r="GL260" i="1"/>
  <c r="GO260" i="1"/>
  <c r="GP260" i="1"/>
  <c r="GV260" i="1"/>
  <c r="HC260" i="1" s="1"/>
  <c r="GX260" i="1"/>
  <c r="C261" i="1"/>
  <c r="D261" i="1"/>
  <c r="R261" i="1"/>
  <c r="U261" i="1"/>
  <c r="AC261" i="1"/>
  <c r="CQ261" i="1" s="1"/>
  <c r="P261" i="1" s="1"/>
  <c r="AE261" i="1"/>
  <c r="AD261" i="1" s="1"/>
  <c r="AB261" i="1" s="1"/>
  <c r="AF261" i="1"/>
  <c r="AG261" i="1"/>
  <c r="CU261" i="1" s="1"/>
  <c r="T261" i="1" s="1"/>
  <c r="AH261" i="1"/>
  <c r="AI261" i="1"/>
  <c r="CW261" i="1" s="1"/>
  <c r="V261" i="1" s="1"/>
  <c r="AJ261" i="1"/>
  <c r="CX261" i="1" s="1"/>
  <c r="W261" i="1" s="1"/>
  <c r="CS261" i="1"/>
  <c r="CT261" i="1"/>
  <c r="S261" i="1" s="1"/>
  <c r="CV261" i="1"/>
  <c r="GL261" i="1"/>
  <c r="GO261" i="1"/>
  <c r="GP261" i="1"/>
  <c r="CD271" i="1" s="1"/>
  <c r="GV261" i="1"/>
  <c r="HC261" i="1"/>
  <c r="GX261" i="1" s="1"/>
  <c r="I262" i="1"/>
  <c r="P262" i="1" s="1"/>
  <c r="R262" i="1"/>
  <c r="AC262" i="1"/>
  <c r="AE262" i="1"/>
  <c r="AD262" i="1" s="1"/>
  <c r="AF262" i="1"/>
  <c r="CT262" i="1" s="1"/>
  <c r="S262" i="1" s="1"/>
  <c r="AG262" i="1"/>
  <c r="CU262" i="1" s="1"/>
  <c r="T262" i="1" s="1"/>
  <c r="AH262" i="1"/>
  <c r="AI262" i="1"/>
  <c r="AJ262" i="1"/>
  <c r="CX262" i="1" s="1"/>
  <c r="W262" i="1" s="1"/>
  <c r="CQ262" i="1"/>
  <c r="CS262" i="1"/>
  <c r="CV262" i="1"/>
  <c r="U262" i="1" s="1"/>
  <c r="CW262" i="1"/>
  <c r="V262" i="1" s="1"/>
  <c r="GL262" i="1"/>
  <c r="GO262" i="1"/>
  <c r="GP262" i="1"/>
  <c r="GV262" i="1"/>
  <c r="HC262" i="1"/>
  <c r="GX262" i="1" s="1"/>
  <c r="HG262" i="1"/>
  <c r="C263" i="1"/>
  <c r="D263" i="1"/>
  <c r="V263" i="1"/>
  <c r="W263" i="1"/>
  <c r="AC263" i="1"/>
  <c r="AB263" i="1" s="1"/>
  <c r="AD263" i="1"/>
  <c r="CR263" i="1" s="1"/>
  <c r="Q263" i="1" s="1"/>
  <c r="AE263" i="1"/>
  <c r="CS263" i="1" s="1"/>
  <c r="R263" i="1" s="1"/>
  <c r="AF263" i="1"/>
  <c r="AG263" i="1"/>
  <c r="AH263" i="1"/>
  <c r="CV263" i="1" s="1"/>
  <c r="U263" i="1" s="1"/>
  <c r="AI263" i="1"/>
  <c r="AJ263" i="1"/>
  <c r="CQ263" i="1"/>
  <c r="P263" i="1" s="1"/>
  <c r="CP263" i="1" s="1"/>
  <c r="O263" i="1" s="1"/>
  <c r="CT263" i="1"/>
  <c r="S263" i="1" s="1"/>
  <c r="CU263" i="1"/>
  <c r="T263" i="1" s="1"/>
  <c r="CW263" i="1"/>
  <c r="CX263" i="1"/>
  <c r="GL263" i="1"/>
  <c r="GO263" i="1"/>
  <c r="GP263" i="1"/>
  <c r="GV263" i="1"/>
  <c r="GX263" i="1"/>
  <c r="HC263" i="1"/>
  <c r="I264" i="1"/>
  <c r="W264" i="1" s="1"/>
  <c r="V264" i="1"/>
  <c r="AC264" i="1"/>
  <c r="AB264" i="1" s="1"/>
  <c r="AD264" i="1"/>
  <c r="CR264" i="1" s="1"/>
  <c r="Q264" i="1" s="1"/>
  <c r="AE264" i="1"/>
  <c r="AF264" i="1"/>
  <c r="CT264" i="1" s="1"/>
  <c r="S264" i="1" s="1"/>
  <c r="AG264" i="1"/>
  <c r="AH264" i="1"/>
  <c r="CV264" i="1" s="1"/>
  <c r="U264" i="1" s="1"/>
  <c r="AI264" i="1"/>
  <c r="AJ264" i="1"/>
  <c r="CQ264" i="1"/>
  <c r="P264" i="1" s="1"/>
  <c r="CS264" i="1"/>
  <c r="R264" i="1" s="1"/>
  <c r="CU264" i="1"/>
  <c r="T264" i="1" s="1"/>
  <c r="CW264" i="1"/>
  <c r="CX264" i="1"/>
  <c r="GL264" i="1"/>
  <c r="GO264" i="1"/>
  <c r="GP264" i="1"/>
  <c r="GV264" i="1"/>
  <c r="GX264" i="1"/>
  <c r="HC264" i="1"/>
  <c r="HG264" i="1"/>
  <c r="I265" i="1"/>
  <c r="U265" i="1"/>
  <c r="V265" i="1"/>
  <c r="AC265" i="1"/>
  <c r="AE265" i="1"/>
  <c r="CS265" i="1" s="1"/>
  <c r="R265" i="1" s="1"/>
  <c r="AF265" i="1"/>
  <c r="AG265" i="1"/>
  <c r="CU265" i="1" s="1"/>
  <c r="T265" i="1" s="1"/>
  <c r="AH265" i="1"/>
  <c r="AI265" i="1"/>
  <c r="AJ265" i="1"/>
  <c r="CT265" i="1"/>
  <c r="S265" i="1" s="1"/>
  <c r="CV265" i="1"/>
  <c r="CW265" i="1"/>
  <c r="CX265" i="1"/>
  <c r="W265" i="1" s="1"/>
  <c r="GL265" i="1"/>
  <c r="GO265" i="1"/>
  <c r="GP265" i="1"/>
  <c r="GV265" i="1"/>
  <c r="HC265" i="1" s="1"/>
  <c r="GX265" i="1" s="1"/>
  <c r="I266" i="1"/>
  <c r="U266" i="1"/>
  <c r="V266" i="1"/>
  <c r="AC266" i="1"/>
  <c r="AE266" i="1"/>
  <c r="CS266" i="1" s="1"/>
  <c r="R266" i="1" s="1"/>
  <c r="AF266" i="1"/>
  <c r="AG266" i="1"/>
  <c r="CU266" i="1" s="1"/>
  <c r="T266" i="1" s="1"/>
  <c r="AH266" i="1"/>
  <c r="AI266" i="1"/>
  <c r="AJ266" i="1"/>
  <c r="CT266" i="1"/>
  <c r="S266" i="1" s="1"/>
  <c r="CV266" i="1"/>
  <c r="CW266" i="1"/>
  <c r="CX266" i="1"/>
  <c r="W266" i="1" s="1"/>
  <c r="GL266" i="1"/>
  <c r="GO266" i="1"/>
  <c r="GP266" i="1"/>
  <c r="GV266" i="1"/>
  <c r="HC266" i="1" s="1"/>
  <c r="GX266" i="1" s="1"/>
  <c r="I267" i="1"/>
  <c r="U267" i="1"/>
  <c r="V267" i="1"/>
  <c r="AC267" i="1"/>
  <c r="AE267" i="1"/>
  <c r="CS267" i="1" s="1"/>
  <c r="R267" i="1" s="1"/>
  <c r="AF267" i="1"/>
  <c r="AG267" i="1"/>
  <c r="CU267" i="1" s="1"/>
  <c r="T267" i="1" s="1"/>
  <c r="AH267" i="1"/>
  <c r="AI267" i="1"/>
  <c r="AJ267" i="1"/>
  <c r="CT267" i="1"/>
  <c r="S267" i="1" s="1"/>
  <c r="CV267" i="1"/>
  <c r="CW267" i="1"/>
  <c r="CX267" i="1"/>
  <c r="W267" i="1" s="1"/>
  <c r="GL267" i="1"/>
  <c r="GO267" i="1"/>
  <c r="GP267" i="1"/>
  <c r="GV267" i="1"/>
  <c r="HC267" i="1" s="1"/>
  <c r="GX267" i="1" s="1"/>
  <c r="I268" i="1"/>
  <c r="U268" i="1"/>
  <c r="V268" i="1"/>
  <c r="AC268" i="1"/>
  <c r="AB268" i="1" s="1"/>
  <c r="AE268" i="1"/>
  <c r="AD268" i="1" s="1"/>
  <c r="CR268" i="1" s="1"/>
  <c r="Q268" i="1" s="1"/>
  <c r="AF268" i="1"/>
  <c r="AG268" i="1"/>
  <c r="CU268" i="1" s="1"/>
  <c r="T268" i="1" s="1"/>
  <c r="AH268" i="1"/>
  <c r="AI268" i="1"/>
  <c r="AJ268" i="1"/>
  <c r="CS268" i="1"/>
  <c r="R268" i="1" s="1"/>
  <c r="CT268" i="1"/>
  <c r="S268" i="1" s="1"/>
  <c r="CV268" i="1"/>
  <c r="CW268" i="1"/>
  <c r="CX268" i="1"/>
  <c r="W268" i="1" s="1"/>
  <c r="GL268" i="1"/>
  <c r="GO268" i="1"/>
  <c r="GP268" i="1"/>
  <c r="GV268" i="1"/>
  <c r="HC268" i="1" s="1"/>
  <c r="GX268" i="1" s="1"/>
  <c r="C269" i="1"/>
  <c r="D269" i="1"/>
  <c r="T269" i="1"/>
  <c r="U269" i="1"/>
  <c r="AC269" i="1"/>
  <c r="AE269" i="1"/>
  <c r="AD269" i="1" s="1"/>
  <c r="AF269" i="1"/>
  <c r="CT269" i="1" s="1"/>
  <c r="S269" i="1" s="1"/>
  <c r="AG269" i="1"/>
  <c r="AH269" i="1"/>
  <c r="AI269" i="1"/>
  <c r="AJ269" i="1"/>
  <c r="CX269" i="1" s="1"/>
  <c r="W269" i="1" s="1"/>
  <c r="CQ269" i="1"/>
  <c r="P269" i="1" s="1"/>
  <c r="CS269" i="1"/>
  <c r="R269" i="1" s="1"/>
  <c r="CU269" i="1"/>
  <c r="CV269" i="1"/>
  <c r="CW269" i="1"/>
  <c r="V269" i="1" s="1"/>
  <c r="GL269" i="1"/>
  <c r="BZ271" i="1" s="1"/>
  <c r="GO269" i="1"/>
  <c r="GP269" i="1"/>
  <c r="GV269" i="1"/>
  <c r="HC269" i="1"/>
  <c r="GX269" i="1" s="1"/>
  <c r="B271" i="1"/>
  <c r="B246" i="1" s="1"/>
  <c r="C271" i="1"/>
  <c r="C246" i="1" s="1"/>
  <c r="D271" i="1"/>
  <c r="D246" i="1" s="1"/>
  <c r="F271" i="1"/>
  <c r="F246" i="1" s="1"/>
  <c r="G271" i="1"/>
  <c r="G246" i="1" s="1"/>
  <c r="BX271" i="1"/>
  <c r="BX246" i="1" s="1"/>
  <c r="BY271" i="1"/>
  <c r="BY246" i="1" s="1"/>
  <c r="CC271" i="1"/>
  <c r="CC246" i="1" s="1"/>
  <c r="CK271" i="1"/>
  <c r="CK246" i="1" s="1"/>
  <c r="CL271" i="1"/>
  <c r="CL246" i="1" s="1"/>
  <c r="CM271" i="1"/>
  <c r="CM246" i="1" s="1"/>
  <c r="D301" i="1"/>
  <c r="E303" i="1"/>
  <c r="Z303" i="1"/>
  <c r="AA303" i="1"/>
  <c r="AM303" i="1"/>
  <c r="AN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C306" i="1"/>
  <c r="D306" i="1"/>
  <c r="V306" i="1"/>
  <c r="W306" i="1"/>
  <c r="AC306" i="1"/>
  <c r="AB306" i="1" s="1"/>
  <c r="AD306" i="1"/>
  <c r="CR306" i="1" s="1"/>
  <c r="Q306" i="1" s="1"/>
  <c r="AE306" i="1"/>
  <c r="CS306" i="1" s="1"/>
  <c r="R306" i="1" s="1"/>
  <c r="AF306" i="1"/>
  <c r="AG306" i="1"/>
  <c r="AH306" i="1"/>
  <c r="CV306" i="1" s="1"/>
  <c r="U306" i="1" s="1"/>
  <c r="AI306" i="1"/>
  <c r="AJ306" i="1"/>
  <c r="CQ306" i="1"/>
  <c r="P306" i="1" s="1"/>
  <c r="CT306" i="1"/>
  <c r="S306" i="1" s="1"/>
  <c r="CU306" i="1"/>
  <c r="T306" i="1" s="1"/>
  <c r="CW306" i="1"/>
  <c r="CX306" i="1"/>
  <c r="GL306" i="1"/>
  <c r="GO306" i="1"/>
  <c r="GP306" i="1"/>
  <c r="GV306" i="1"/>
  <c r="GX306" i="1"/>
  <c r="HC306" i="1"/>
  <c r="I307" i="1"/>
  <c r="V307" i="1"/>
  <c r="W307" i="1"/>
  <c r="AC307" i="1"/>
  <c r="AB307" i="1" s="1"/>
  <c r="AD307" i="1"/>
  <c r="CR307" i="1" s="1"/>
  <c r="Q307" i="1" s="1"/>
  <c r="AE307" i="1"/>
  <c r="CS307" i="1" s="1"/>
  <c r="R307" i="1" s="1"/>
  <c r="AF307" i="1"/>
  <c r="AG307" i="1"/>
  <c r="AH307" i="1"/>
  <c r="CV307" i="1" s="1"/>
  <c r="U307" i="1" s="1"/>
  <c r="AI307" i="1"/>
  <c r="AJ307" i="1"/>
  <c r="CQ307" i="1"/>
  <c r="P307" i="1" s="1"/>
  <c r="CP307" i="1" s="1"/>
  <c r="O307" i="1" s="1"/>
  <c r="CT307" i="1"/>
  <c r="S307" i="1" s="1"/>
  <c r="CU307" i="1"/>
  <c r="T307" i="1" s="1"/>
  <c r="CW307" i="1"/>
  <c r="CX307" i="1"/>
  <c r="GL307" i="1"/>
  <c r="GO307" i="1"/>
  <c r="GP307" i="1"/>
  <c r="GV307" i="1"/>
  <c r="GX307" i="1"/>
  <c r="HC307" i="1"/>
  <c r="C309" i="1"/>
  <c r="D309" i="1"/>
  <c r="U309" i="1"/>
  <c r="V309" i="1"/>
  <c r="AC309" i="1"/>
  <c r="AB309" i="1" s="1"/>
  <c r="AD309" i="1"/>
  <c r="CR309" i="1" s="1"/>
  <c r="Q309" i="1" s="1"/>
  <c r="AE309" i="1"/>
  <c r="AF309" i="1"/>
  <c r="AG309" i="1"/>
  <c r="CU309" i="1" s="1"/>
  <c r="T309" i="1" s="1"/>
  <c r="AH309" i="1"/>
  <c r="AI309" i="1"/>
  <c r="AJ309" i="1"/>
  <c r="CS309" i="1"/>
  <c r="R309" i="1" s="1"/>
  <c r="CT309" i="1"/>
  <c r="S309" i="1" s="1"/>
  <c r="CV309" i="1"/>
  <c r="CW309" i="1"/>
  <c r="CX309" i="1"/>
  <c r="W309" i="1" s="1"/>
  <c r="GL309" i="1"/>
  <c r="GO309" i="1"/>
  <c r="GP309" i="1"/>
  <c r="GV309" i="1"/>
  <c r="HC309" i="1" s="1"/>
  <c r="GX309" i="1" s="1"/>
  <c r="I310" i="1"/>
  <c r="U310" i="1" s="1"/>
  <c r="V310" i="1"/>
  <c r="AC310" i="1"/>
  <c r="AB310" i="1" s="1"/>
  <c r="AD310" i="1"/>
  <c r="CR310" i="1" s="1"/>
  <c r="Q310" i="1" s="1"/>
  <c r="AE310" i="1"/>
  <c r="AF310" i="1"/>
  <c r="AG310" i="1"/>
  <c r="CU310" i="1" s="1"/>
  <c r="T310" i="1" s="1"/>
  <c r="AH310" i="1"/>
  <c r="AI310" i="1"/>
  <c r="AJ310" i="1"/>
  <c r="CS310" i="1"/>
  <c r="R310" i="1" s="1"/>
  <c r="CT310" i="1"/>
  <c r="S310" i="1" s="1"/>
  <c r="CV310" i="1"/>
  <c r="CW310" i="1"/>
  <c r="CX310" i="1"/>
  <c r="W310" i="1" s="1"/>
  <c r="GL310" i="1"/>
  <c r="GO310" i="1"/>
  <c r="GP310" i="1"/>
  <c r="GV310" i="1"/>
  <c r="HC310" i="1" s="1"/>
  <c r="GX310" i="1" s="1"/>
  <c r="I311" i="1"/>
  <c r="V311" i="1"/>
  <c r="AC311" i="1"/>
  <c r="AB311" i="1" s="1"/>
  <c r="AD311" i="1"/>
  <c r="CR311" i="1" s="1"/>
  <c r="Q311" i="1" s="1"/>
  <c r="AE311" i="1"/>
  <c r="AF311" i="1"/>
  <c r="AG311" i="1"/>
  <c r="CU311" i="1" s="1"/>
  <c r="T311" i="1" s="1"/>
  <c r="AH311" i="1"/>
  <c r="CV311" i="1" s="1"/>
  <c r="U311" i="1" s="1"/>
  <c r="AI311" i="1"/>
  <c r="AJ311" i="1"/>
  <c r="CS311" i="1"/>
  <c r="R311" i="1" s="1"/>
  <c r="CT311" i="1"/>
  <c r="S311" i="1" s="1"/>
  <c r="CW311" i="1"/>
  <c r="CX311" i="1"/>
  <c r="W311" i="1" s="1"/>
  <c r="GL311" i="1"/>
  <c r="GO311" i="1"/>
  <c r="GP311" i="1"/>
  <c r="GV311" i="1"/>
  <c r="HC311" i="1" s="1"/>
  <c r="GX311" i="1" s="1"/>
  <c r="I312" i="1"/>
  <c r="U312" i="1" s="1"/>
  <c r="S312" i="1"/>
  <c r="V312" i="1"/>
  <c r="AC312" i="1"/>
  <c r="AB312" i="1" s="1"/>
  <c r="AD312" i="1"/>
  <c r="CR312" i="1" s="1"/>
  <c r="Q312" i="1" s="1"/>
  <c r="AE312" i="1"/>
  <c r="AF312" i="1"/>
  <c r="AG312" i="1"/>
  <c r="CU312" i="1" s="1"/>
  <c r="T312" i="1" s="1"/>
  <c r="AH312" i="1"/>
  <c r="AI312" i="1"/>
  <c r="AJ312" i="1"/>
  <c r="CS312" i="1"/>
  <c r="R312" i="1" s="1"/>
  <c r="CT312" i="1"/>
  <c r="CV312" i="1"/>
  <c r="CW312" i="1"/>
  <c r="CX312" i="1"/>
  <c r="W312" i="1" s="1"/>
  <c r="GL312" i="1"/>
  <c r="GO312" i="1"/>
  <c r="GP312" i="1"/>
  <c r="GV312" i="1"/>
  <c r="HC312" i="1" s="1"/>
  <c r="GX312" i="1" s="1"/>
  <c r="I313" i="1"/>
  <c r="U313" i="1" s="1"/>
  <c r="S313" i="1"/>
  <c r="V313" i="1"/>
  <c r="AC313" i="1"/>
  <c r="AB313" i="1" s="1"/>
  <c r="AD313" i="1"/>
  <c r="CR313" i="1" s="1"/>
  <c r="Q313" i="1" s="1"/>
  <c r="AE313" i="1"/>
  <c r="AF313" i="1"/>
  <c r="AG313" i="1"/>
  <c r="CU313" i="1" s="1"/>
  <c r="T313" i="1" s="1"/>
  <c r="AH313" i="1"/>
  <c r="AI313" i="1"/>
  <c r="AJ313" i="1"/>
  <c r="CS313" i="1"/>
  <c r="R313" i="1" s="1"/>
  <c r="CT313" i="1"/>
  <c r="CV313" i="1"/>
  <c r="CW313" i="1"/>
  <c r="CX313" i="1"/>
  <c r="W313" i="1" s="1"/>
  <c r="GL313" i="1"/>
  <c r="GO313" i="1"/>
  <c r="GP313" i="1"/>
  <c r="GV313" i="1"/>
  <c r="HC313" i="1" s="1"/>
  <c r="GX313" i="1" s="1"/>
  <c r="C314" i="1"/>
  <c r="D314" i="1"/>
  <c r="T314" i="1"/>
  <c r="U314" i="1"/>
  <c r="AC314" i="1"/>
  <c r="CQ314" i="1" s="1"/>
  <c r="P314" i="1" s="1"/>
  <c r="AE314" i="1"/>
  <c r="AD314" i="1" s="1"/>
  <c r="AF314" i="1"/>
  <c r="CT314" i="1" s="1"/>
  <c r="S314" i="1" s="1"/>
  <c r="AG314" i="1"/>
  <c r="AH314" i="1"/>
  <c r="AI314" i="1"/>
  <c r="AJ314" i="1"/>
  <c r="CX314" i="1" s="1"/>
  <c r="W314" i="1" s="1"/>
  <c r="CS314" i="1"/>
  <c r="R314" i="1" s="1"/>
  <c r="CU314" i="1"/>
  <c r="CV314" i="1"/>
  <c r="CW314" i="1"/>
  <c r="V314" i="1" s="1"/>
  <c r="GL314" i="1"/>
  <c r="GO314" i="1"/>
  <c r="GP314" i="1"/>
  <c r="GV314" i="1"/>
  <c r="HC314" i="1"/>
  <c r="GX314" i="1" s="1"/>
  <c r="I315" i="1"/>
  <c r="U315" i="1" s="1"/>
  <c r="AC315" i="1"/>
  <c r="CQ315" i="1" s="1"/>
  <c r="P315" i="1" s="1"/>
  <c r="AE315" i="1"/>
  <c r="AD315" i="1" s="1"/>
  <c r="AF315" i="1"/>
  <c r="CT315" i="1" s="1"/>
  <c r="S315" i="1" s="1"/>
  <c r="AG315" i="1"/>
  <c r="AH315" i="1"/>
  <c r="AI315" i="1"/>
  <c r="AJ315" i="1"/>
  <c r="CX315" i="1" s="1"/>
  <c r="W315" i="1" s="1"/>
  <c r="CS315" i="1"/>
  <c r="R315" i="1" s="1"/>
  <c r="CU315" i="1"/>
  <c r="CV315" i="1"/>
  <c r="CW315" i="1"/>
  <c r="V315" i="1" s="1"/>
  <c r="GL315" i="1"/>
  <c r="GO315" i="1"/>
  <c r="GP315" i="1"/>
  <c r="GV315" i="1"/>
  <c r="HC315" i="1"/>
  <c r="GX315" i="1" s="1"/>
  <c r="I316" i="1"/>
  <c r="U316" i="1" s="1"/>
  <c r="V316" i="1"/>
  <c r="AC316" i="1"/>
  <c r="CQ316" i="1" s="1"/>
  <c r="P316" i="1" s="1"/>
  <c r="AE316" i="1"/>
  <c r="AD316" i="1" s="1"/>
  <c r="AF316" i="1"/>
  <c r="CT316" i="1" s="1"/>
  <c r="S316" i="1" s="1"/>
  <c r="AG316" i="1"/>
  <c r="AH316" i="1"/>
  <c r="AI316" i="1"/>
  <c r="AJ316" i="1"/>
  <c r="CX316" i="1" s="1"/>
  <c r="W316" i="1" s="1"/>
  <c r="CS316" i="1"/>
  <c r="R316" i="1" s="1"/>
  <c r="CU316" i="1"/>
  <c r="CV316" i="1"/>
  <c r="CW316" i="1"/>
  <c r="GL316" i="1"/>
  <c r="GO316" i="1"/>
  <c r="GP316" i="1"/>
  <c r="GV316" i="1"/>
  <c r="HC316" i="1"/>
  <c r="GX316" i="1" s="1"/>
  <c r="HG316" i="1"/>
  <c r="C317" i="1"/>
  <c r="D317" i="1"/>
  <c r="T317" i="1"/>
  <c r="AC317" i="1"/>
  <c r="AB317" i="1" s="1"/>
  <c r="AD317" i="1"/>
  <c r="CR317" i="1" s="1"/>
  <c r="Q317" i="1" s="1"/>
  <c r="AE317" i="1"/>
  <c r="AF317" i="1"/>
  <c r="CT317" i="1" s="1"/>
  <c r="S317" i="1" s="1"/>
  <c r="AG317" i="1"/>
  <c r="AH317" i="1"/>
  <c r="CV317" i="1" s="1"/>
  <c r="U317" i="1" s="1"/>
  <c r="AI317" i="1"/>
  <c r="CW317" i="1" s="1"/>
  <c r="V317" i="1" s="1"/>
  <c r="AJ317" i="1"/>
  <c r="CQ317" i="1"/>
  <c r="P317" i="1" s="1"/>
  <c r="CP317" i="1" s="1"/>
  <c r="O317" i="1" s="1"/>
  <c r="CS317" i="1"/>
  <c r="R317" i="1" s="1"/>
  <c r="CU317" i="1"/>
  <c r="CX317" i="1"/>
  <c r="W317" i="1" s="1"/>
  <c r="GL317" i="1"/>
  <c r="GO317" i="1"/>
  <c r="GP317" i="1"/>
  <c r="GV317" i="1"/>
  <c r="HC317" i="1" s="1"/>
  <c r="GX317" i="1" s="1"/>
  <c r="I318" i="1"/>
  <c r="T318" i="1"/>
  <c r="AC318" i="1"/>
  <c r="AB318" i="1" s="1"/>
  <c r="AD318" i="1"/>
  <c r="CR318" i="1" s="1"/>
  <c r="Q318" i="1" s="1"/>
  <c r="AE318" i="1"/>
  <c r="AF318" i="1"/>
  <c r="CT318" i="1" s="1"/>
  <c r="S318" i="1" s="1"/>
  <c r="AG318" i="1"/>
  <c r="AH318" i="1"/>
  <c r="CV318" i="1" s="1"/>
  <c r="U318" i="1" s="1"/>
  <c r="AI318" i="1"/>
  <c r="CW318" i="1" s="1"/>
  <c r="V318" i="1" s="1"/>
  <c r="AJ318" i="1"/>
  <c r="CQ318" i="1"/>
  <c r="P318" i="1" s="1"/>
  <c r="CP318" i="1" s="1"/>
  <c r="O318" i="1" s="1"/>
  <c r="CS318" i="1"/>
  <c r="R318" i="1" s="1"/>
  <c r="CU318" i="1"/>
  <c r="CX318" i="1"/>
  <c r="W318" i="1" s="1"/>
  <c r="GL318" i="1"/>
  <c r="GO318" i="1"/>
  <c r="GP318" i="1"/>
  <c r="GV318" i="1"/>
  <c r="HC318" i="1" s="1"/>
  <c r="GX318" i="1" s="1"/>
  <c r="C319" i="1"/>
  <c r="D319" i="1"/>
  <c r="S319" i="1"/>
  <c r="AC319" i="1"/>
  <c r="AE319" i="1"/>
  <c r="AD319" i="1" s="1"/>
  <c r="CR319" i="1" s="1"/>
  <c r="Q319" i="1" s="1"/>
  <c r="AF319" i="1"/>
  <c r="AG319" i="1"/>
  <c r="CU319" i="1" s="1"/>
  <c r="T319" i="1" s="1"/>
  <c r="AH319" i="1"/>
  <c r="CV319" i="1" s="1"/>
  <c r="U319" i="1" s="1"/>
  <c r="AI319" i="1"/>
  <c r="AJ319" i="1"/>
  <c r="CT319" i="1"/>
  <c r="CW319" i="1"/>
  <c r="V319" i="1" s="1"/>
  <c r="CX319" i="1"/>
  <c r="W319" i="1" s="1"/>
  <c r="GL319" i="1"/>
  <c r="GO319" i="1"/>
  <c r="GP319" i="1"/>
  <c r="GV319" i="1"/>
  <c r="HC319" i="1" s="1"/>
  <c r="GX319" i="1" s="1"/>
  <c r="I320" i="1"/>
  <c r="S320" i="1"/>
  <c r="AC320" i="1"/>
  <c r="AE320" i="1"/>
  <c r="AD320" i="1" s="1"/>
  <c r="CR320" i="1" s="1"/>
  <c r="Q320" i="1" s="1"/>
  <c r="AF320" i="1"/>
  <c r="AG320" i="1"/>
  <c r="CU320" i="1" s="1"/>
  <c r="T320" i="1" s="1"/>
  <c r="AH320" i="1"/>
  <c r="CV320" i="1" s="1"/>
  <c r="U320" i="1" s="1"/>
  <c r="AI320" i="1"/>
  <c r="AJ320" i="1"/>
  <c r="CT320" i="1"/>
  <c r="CW320" i="1"/>
  <c r="V320" i="1" s="1"/>
  <c r="CX320" i="1"/>
  <c r="W320" i="1" s="1"/>
  <c r="GL320" i="1"/>
  <c r="GO320" i="1"/>
  <c r="GP320" i="1"/>
  <c r="GV320" i="1"/>
  <c r="HC320" i="1" s="1"/>
  <c r="GX320" i="1" s="1"/>
  <c r="I321" i="1"/>
  <c r="R321" i="1"/>
  <c r="S321" i="1"/>
  <c r="CY321" i="1" s="1"/>
  <c r="X321" i="1" s="1"/>
  <c r="AC321" i="1"/>
  <c r="AB321" i="1" s="1"/>
  <c r="AE321" i="1"/>
  <c r="AD321" i="1" s="1"/>
  <c r="CR321" i="1" s="1"/>
  <c r="Q321" i="1" s="1"/>
  <c r="AF321" i="1"/>
  <c r="AG321" i="1"/>
  <c r="CU321" i="1" s="1"/>
  <c r="T321" i="1" s="1"/>
  <c r="AH321" i="1"/>
  <c r="CV321" i="1" s="1"/>
  <c r="U321" i="1" s="1"/>
  <c r="AI321" i="1"/>
  <c r="AJ321" i="1"/>
  <c r="CS321" i="1"/>
  <c r="CT321" i="1"/>
  <c r="CW321" i="1"/>
  <c r="V321" i="1" s="1"/>
  <c r="CX321" i="1"/>
  <c r="W321" i="1" s="1"/>
  <c r="AJ337" i="1" s="1"/>
  <c r="GL321" i="1"/>
  <c r="GO321" i="1"/>
  <c r="GP321" i="1"/>
  <c r="GV321" i="1"/>
  <c r="HC321" i="1" s="1"/>
  <c r="GX321" i="1" s="1"/>
  <c r="C323" i="1"/>
  <c r="D323" i="1"/>
  <c r="R323" i="1"/>
  <c r="AC323" i="1"/>
  <c r="AE323" i="1"/>
  <c r="AD323" i="1" s="1"/>
  <c r="AF323" i="1"/>
  <c r="CT323" i="1" s="1"/>
  <c r="S323" i="1" s="1"/>
  <c r="AG323" i="1"/>
  <c r="CU323" i="1" s="1"/>
  <c r="T323" i="1" s="1"/>
  <c r="AH323" i="1"/>
  <c r="AI323" i="1"/>
  <c r="AJ323" i="1"/>
  <c r="CX323" i="1" s="1"/>
  <c r="W323" i="1" s="1"/>
  <c r="CQ323" i="1"/>
  <c r="P323" i="1" s="1"/>
  <c r="CS323" i="1"/>
  <c r="CV323" i="1"/>
  <c r="U323" i="1" s="1"/>
  <c r="CW323" i="1"/>
  <c r="V323" i="1" s="1"/>
  <c r="GL323" i="1"/>
  <c r="GO323" i="1"/>
  <c r="GP323" i="1"/>
  <c r="GV323" i="1"/>
  <c r="HC323" i="1"/>
  <c r="GX323" i="1" s="1"/>
  <c r="I324" i="1"/>
  <c r="R324" i="1"/>
  <c r="AC324" i="1"/>
  <c r="CQ324" i="1" s="1"/>
  <c r="P324" i="1" s="1"/>
  <c r="AE324" i="1"/>
  <c r="AD324" i="1" s="1"/>
  <c r="AF324" i="1"/>
  <c r="CT324" i="1" s="1"/>
  <c r="S324" i="1" s="1"/>
  <c r="AG324" i="1"/>
  <c r="CU324" i="1" s="1"/>
  <c r="T324" i="1" s="1"/>
  <c r="AH324" i="1"/>
  <c r="AI324" i="1"/>
  <c r="AJ324" i="1"/>
  <c r="CX324" i="1" s="1"/>
  <c r="W324" i="1" s="1"/>
  <c r="CS324" i="1"/>
  <c r="CV324" i="1"/>
  <c r="U324" i="1" s="1"/>
  <c r="CW324" i="1"/>
  <c r="V324" i="1" s="1"/>
  <c r="GL324" i="1"/>
  <c r="GO324" i="1"/>
  <c r="GP324" i="1"/>
  <c r="GV324" i="1"/>
  <c r="HC324" i="1"/>
  <c r="GX324" i="1" s="1"/>
  <c r="CJ337" i="1" s="1"/>
  <c r="I325" i="1"/>
  <c r="R325" i="1"/>
  <c r="AC325" i="1"/>
  <c r="CQ325" i="1" s="1"/>
  <c r="P325" i="1" s="1"/>
  <c r="AE325" i="1"/>
  <c r="AD325" i="1" s="1"/>
  <c r="AF325" i="1"/>
  <c r="CT325" i="1" s="1"/>
  <c r="S325" i="1" s="1"/>
  <c r="AG325" i="1"/>
  <c r="CU325" i="1" s="1"/>
  <c r="T325" i="1" s="1"/>
  <c r="AH325" i="1"/>
  <c r="AI325" i="1"/>
  <c r="AJ325" i="1"/>
  <c r="CX325" i="1" s="1"/>
  <c r="W325" i="1" s="1"/>
  <c r="CS325" i="1"/>
  <c r="CV325" i="1"/>
  <c r="U325" i="1" s="1"/>
  <c r="CW325" i="1"/>
  <c r="V325" i="1" s="1"/>
  <c r="GL325" i="1"/>
  <c r="GO325" i="1"/>
  <c r="GP325" i="1"/>
  <c r="GV325" i="1"/>
  <c r="HC325" i="1"/>
  <c r="GX325" i="1" s="1"/>
  <c r="I326" i="1"/>
  <c r="R326" i="1"/>
  <c r="AC326" i="1"/>
  <c r="CQ326" i="1" s="1"/>
  <c r="P326" i="1" s="1"/>
  <c r="AE326" i="1"/>
  <c r="AD326" i="1" s="1"/>
  <c r="AF326" i="1"/>
  <c r="CT326" i="1" s="1"/>
  <c r="S326" i="1" s="1"/>
  <c r="AG326" i="1"/>
  <c r="CU326" i="1" s="1"/>
  <c r="T326" i="1" s="1"/>
  <c r="AH326" i="1"/>
  <c r="AI326" i="1"/>
  <c r="AJ326" i="1"/>
  <c r="CX326" i="1" s="1"/>
  <c r="W326" i="1" s="1"/>
  <c r="CS326" i="1"/>
  <c r="CV326" i="1"/>
  <c r="U326" i="1" s="1"/>
  <c r="CW326" i="1"/>
  <c r="V326" i="1" s="1"/>
  <c r="GL326" i="1"/>
  <c r="GO326" i="1"/>
  <c r="GP326" i="1"/>
  <c r="GV326" i="1"/>
  <c r="HC326" i="1"/>
  <c r="GX326" i="1" s="1"/>
  <c r="I327" i="1"/>
  <c r="AC327" i="1"/>
  <c r="CQ327" i="1" s="1"/>
  <c r="P327" i="1" s="1"/>
  <c r="AE327" i="1"/>
  <c r="AD327" i="1" s="1"/>
  <c r="AF327" i="1"/>
  <c r="CT327" i="1" s="1"/>
  <c r="S327" i="1" s="1"/>
  <c r="AG327" i="1"/>
  <c r="CU327" i="1" s="1"/>
  <c r="T327" i="1" s="1"/>
  <c r="AH327" i="1"/>
  <c r="AI327" i="1"/>
  <c r="AJ327" i="1"/>
  <c r="CX327" i="1" s="1"/>
  <c r="W327" i="1" s="1"/>
  <c r="CS327" i="1"/>
  <c r="R327" i="1" s="1"/>
  <c r="CV327" i="1"/>
  <c r="U327" i="1" s="1"/>
  <c r="CW327" i="1"/>
  <c r="V327" i="1" s="1"/>
  <c r="GL327" i="1"/>
  <c r="GO327" i="1"/>
  <c r="GP327" i="1"/>
  <c r="GV327" i="1"/>
  <c r="HC327" i="1" s="1"/>
  <c r="GX327" i="1" s="1"/>
  <c r="C328" i="1"/>
  <c r="D328" i="1"/>
  <c r="P328" i="1"/>
  <c r="U328" i="1"/>
  <c r="AC328" i="1"/>
  <c r="AE328" i="1"/>
  <c r="AD328" i="1" s="1"/>
  <c r="AF328" i="1"/>
  <c r="CT328" i="1" s="1"/>
  <c r="S328" i="1" s="1"/>
  <c r="AF337" i="1" s="1"/>
  <c r="AG328" i="1"/>
  <c r="AH328" i="1"/>
  <c r="AI328" i="1"/>
  <c r="CW328" i="1" s="1"/>
  <c r="V328" i="1" s="1"/>
  <c r="AJ328" i="1"/>
  <c r="CX328" i="1" s="1"/>
  <c r="W328" i="1" s="1"/>
  <c r="CQ328" i="1"/>
  <c r="CU328" i="1"/>
  <c r="T328" i="1" s="1"/>
  <c r="CV328" i="1"/>
  <c r="GL328" i="1"/>
  <c r="GO328" i="1"/>
  <c r="GP328" i="1"/>
  <c r="GV328" i="1"/>
  <c r="HC328" i="1"/>
  <c r="GX328" i="1" s="1"/>
  <c r="I329" i="1"/>
  <c r="P329" i="1"/>
  <c r="U329" i="1"/>
  <c r="AC329" i="1"/>
  <c r="AE329" i="1"/>
  <c r="AD329" i="1" s="1"/>
  <c r="AF329" i="1"/>
  <c r="CT329" i="1" s="1"/>
  <c r="S329" i="1" s="1"/>
  <c r="AG329" i="1"/>
  <c r="AH329" i="1"/>
  <c r="AI329" i="1"/>
  <c r="CW329" i="1" s="1"/>
  <c r="V329" i="1" s="1"/>
  <c r="AJ329" i="1"/>
  <c r="CX329" i="1" s="1"/>
  <c r="W329" i="1" s="1"/>
  <c r="CQ329" i="1"/>
  <c r="CU329" i="1"/>
  <c r="T329" i="1" s="1"/>
  <c r="CV329" i="1"/>
  <c r="GL329" i="1"/>
  <c r="GO329" i="1"/>
  <c r="GP329" i="1"/>
  <c r="GV329" i="1"/>
  <c r="HC329" i="1"/>
  <c r="GX329" i="1" s="1"/>
  <c r="I330" i="1"/>
  <c r="P330" i="1"/>
  <c r="CP330" i="1" s="1"/>
  <c r="O330" i="1" s="1"/>
  <c r="U330" i="1"/>
  <c r="AC330" i="1"/>
  <c r="AB330" i="1" s="1"/>
  <c r="AE330" i="1"/>
  <c r="AD330" i="1" s="1"/>
  <c r="CR330" i="1" s="1"/>
  <c r="Q330" i="1" s="1"/>
  <c r="AF330" i="1"/>
  <c r="CT330" i="1" s="1"/>
  <c r="S330" i="1" s="1"/>
  <c r="AG330" i="1"/>
  <c r="AH330" i="1"/>
  <c r="AI330" i="1"/>
  <c r="CW330" i="1" s="1"/>
  <c r="V330" i="1" s="1"/>
  <c r="AJ330" i="1"/>
  <c r="CQ330" i="1"/>
  <c r="CU330" i="1"/>
  <c r="T330" i="1" s="1"/>
  <c r="CV330" i="1"/>
  <c r="CX330" i="1"/>
  <c r="W330" i="1" s="1"/>
  <c r="GL330" i="1"/>
  <c r="GO330" i="1"/>
  <c r="GP330" i="1"/>
  <c r="GV330" i="1"/>
  <c r="HC330" i="1"/>
  <c r="GX330" i="1" s="1"/>
  <c r="HG330" i="1"/>
  <c r="C331" i="1"/>
  <c r="D331" i="1"/>
  <c r="S331" i="1"/>
  <c r="AC331" i="1"/>
  <c r="AB331" i="1" s="1"/>
  <c r="AD331" i="1"/>
  <c r="CR331" i="1" s="1"/>
  <c r="Q331" i="1" s="1"/>
  <c r="AE331" i="1"/>
  <c r="AF331" i="1"/>
  <c r="AG331" i="1"/>
  <c r="CU331" i="1" s="1"/>
  <c r="T331" i="1" s="1"/>
  <c r="AH331" i="1"/>
  <c r="AI331" i="1"/>
  <c r="CW331" i="1" s="1"/>
  <c r="V331" i="1" s="1"/>
  <c r="AJ331" i="1"/>
  <c r="CS331" i="1"/>
  <c r="R331" i="1" s="1"/>
  <c r="CT331" i="1"/>
  <c r="CV331" i="1"/>
  <c r="U331" i="1" s="1"/>
  <c r="CX331" i="1"/>
  <c r="W331" i="1" s="1"/>
  <c r="GL331" i="1"/>
  <c r="GO331" i="1"/>
  <c r="GP331" i="1"/>
  <c r="GV331" i="1"/>
  <c r="HC331" i="1" s="1"/>
  <c r="GX331" i="1" s="1"/>
  <c r="I332" i="1"/>
  <c r="S332" i="1"/>
  <c r="V332" i="1"/>
  <c r="AC332" i="1"/>
  <c r="AD332" i="1"/>
  <c r="CR332" i="1" s="1"/>
  <c r="Q332" i="1" s="1"/>
  <c r="AE332" i="1"/>
  <c r="AF332" i="1"/>
  <c r="AG332" i="1"/>
  <c r="CU332" i="1" s="1"/>
  <c r="T332" i="1" s="1"/>
  <c r="AH332" i="1"/>
  <c r="AI332" i="1"/>
  <c r="AJ332" i="1"/>
  <c r="CS332" i="1"/>
  <c r="R332" i="1" s="1"/>
  <c r="CT332" i="1"/>
  <c r="CV332" i="1"/>
  <c r="U332" i="1" s="1"/>
  <c r="CW332" i="1"/>
  <c r="CX332" i="1"/>
  <c r="W332" i="1" s="1"/>
  <c r="GL332" i="1"/>
  <c r="GO332" i="1"/>
  <c r="GP332" i="1"/>
  <c r="GV332" i="1"/>
  <c r="HC332" i="1" s="1"/>
  <c r="GX332" i="1" s="1"/>
  <c r="C333" i="1"/>
  <c r="D333" i="1"/>
  <c r="R333" i="1"/>
  <c r="U333" i="1"/>
  <c r="AC333" i="1"/>
  <c r="CQ333" i="1" s="1"/>
  <c r="P333" i="1" s="1"/>
  <c r="CP333" i="1" s="1"/>
  <c r="O333" i="1" s="1"/>
  <c r="AE333" i="1"/>
  <c r="AD333" i="1" s="1"/>
  <c r="CR333" i="1" s="1"/>
  <c r="Q333" i="1" s="1"/>
  <c r="AF333" i="1"/>
  <c r="CT333" i="1" s="1"/>
  <c r="S333" i="1" s="1"/>
  <c r="AG333" i="1"/>
  <c r="CU333" i="1" s="1"/>
  <c r="T333" i="1" s="1"/>
  <c r="AH333" i="1"/>
  <c r="AI333" i="1"/>
  <c r="AJ333" i="1"/>
  <c r="CX333" i="1" s="1"/>
  <c r="W333" i="1" s="1"/>
  <c r="CS333" i="1"/>
  <c r="CV333" i="1"/>
  <c r="CW333" i="1"/>
  <c r="V333" i="1" s="1"/>
  <c r="GL333" i="1"/>
  <c r="GO333" i="1"/>
  <c r="GP333" i="1"/>
  <c r="GV333" i="1"/>
  <c r="HC333" i="1"/>
  <c r="GX333" i="1" s="1"/>
  <c r="I334" i="1"/>
  <c r="U334" i="1" s="1"/>
  <c r="R334" i="1"/>
  <c r="V334" i="1"/>
  <c r="AC334" i="1"/>
  <c r="CQ334" i="1" s="1"/>
  <c r="P334" i="1" s="1"/>
  <c r="AE334" i="1"/>
  <c r="AD334" i="1" s="1"/>
  <c r="CR334" i="1" s="1"/>
  <c r="Q334" i="1" s="1"/>
  <c r="AF334" i="1"/>
  <c r="CT334" i="1" s="1"/>
  <c r="S334" i="1" s="1"/>
  <c r="AG334" i="1"/>
  <c r="AH334" i="1"/>
  <c r="AI334" i="1"/>
  <c r="AJ334" i="1"/>
  <c r="CX334" i="1" s="1"/>
  <c r="W334" i="1" s="1"/>
  <c r="CS334" i="1"/>
  <c r="CU334" i="1"/>
  <c r="T334" i="1" s="1"/>
  <c r="CV334" i="1"/>
  <c r="CW334" i="1"/>
  <c r="GL334" i="1"/>
  <c r="GO334" i="1"/>
  <c r="GP334" i="1"/>
  <c r="GV334" i="1"/>
  <c r="HC334" i="1"/>
  <c r="GX334" i="1" s="1"/>
  <c r="I335" i="1"/>
  <c r="U335" i="1" s="1"/>
  <c r="R335" i="1"/>
  <c r="AC335" i="1"/>
  <c r="CQ335" i="1" s="1"/>
  <c r="AE335" i="1"/>
  <c r="AD335" i="1" s="1"/>
  <c r="CR335" i="1" s="1"/>
  <c r="Q335" i="1" s="1"/>
  <c r="AF335" i="1"/>
  <c r="CT335" i="1" s="1"/>
  <c r="S335" i="1" s="1"/>
  <c r="AG335" i="1"/>
  <c r="AH335" i="1"/>
  <c r="AI335" i="1"/>
  <c r="AJ335" i="1"/>
  <c r="CX335" i="1" s="1"/>
  <c r="W335" i="1" s="1"/>
  <c r="CS335" i="1"/>
  <c r="CU335" i="1"/>
  <c r="CV335" i="1"/>
  <c r="CW335" i="1"/>
  <c r="V335" i="1" s="1"/>
  <c r="AI337" i="1" s="1"/>
  <c r="GL335" i="1"/>
  <c r="GO335" i="1"/>
  <c r="GP335" i="1"/>
  <c r="GV335" i="1"/>
  <c r="HC335" i="1"/>
  <c r="GX335" i="1" s="1"/>
  <c r="B337" i="1"/>
  <c r="B303" i="1" s="1"/>
  <c r="C337" i="1"/>
  <c r="C303" i="1" s="1"/>
  <c r="D337" i="1"/>
  <c r="D303" i="1" s="1"/>
  <c r="F337" i="1"/>
  <c r="F303" i="1" s="1"/>
  <c r="G337" i="1"/>
  <c r="G303" i="1" s="1"/>
  <c r="AP337" i="1"/>
  <c r="BX337" i="1"/>
  <c r="BX303" i="1" s="1"/>
  <c r="BY337" i="1"/>
  <c r="BZ337" i="1"/>
  <c r="BZ303" i="1" s="1"/>
  <c r="CC337" i="1"/>
  <c r="CC303" i="1" s="1"/>
  <c r="CK337" i="1"/>
  <c r="CK303" i="1" s="1"/>
  <c r="CL337" i="1"/>
  <c r="CL303" i="1" s="1"/>
  <c r="CM337" i="1"/>
  <c r="CM303" i="1" s="1"/>
  <c r="B367" i="1"/>
  <c r="B22" i="1" s="1"/>
  <c r="C367" i="1"/>
  <c r="C22" i="1" s="1"/>
  <c r="D367" i="1"/>
  <c r="D22" i="1" s="1"/>
  <c r="F367" i="1"/>
  <c r="F22" i="1" s="1"/>
  <c r="G367" i="1"/>
  <c r="G22" i="1" s="1"/>
  <c r="B397" i="1"/>
  <c r="B18" i="1" s="1"/>
  <c r="C397" i="1"/>
  <c r="C18" i="1" s="1"/>
  <c r="D397" i="1"/>
  <c r="D18" i="1" s="1"/>
  <c r="F397" i="1"/>
  <c r="F18" i="1" s="1"/>
  <c r="G397" i="1"/>
  <c r="G18" i="1" s="1"/>
  <c r="F12" i="6"/>
  <c r="G12" i="6"/>
  <c r="CC214" i="1" l="1"/>
  <c r="CI214" i="1"/>
  <c r="CG53" i="1"/>
  <c r="CG26" i="1" s="1"/>
  <c r="CP33" i="1"/>
  <c r="O33" i="1" s="1"/>
  <c r="GM33" i="1" s="1"/>
  <c r="GN33" i="1" s="1"/>
  <c r="AJ303" i="1"/>
  <c r="W337" i="1"/>
  <c r="S337" i="1"/>
  <c r="AF303" i="1"/>
  <c r="AI303" i="1"/>
  <c r="V337" i="1"/>
  <c r="CJ303" i="1"/>
  <c r="BA337" i="1"/>
  <c r="AB334" i="1"/>
  <c r="CZ333" i="1"/>
  <c r="Y333" i="1" s="1"/>
  <c r="CY333" i="1"/>
  <c r="X333" i="1" s="1"/>
  <c r="CY323" i="1"/>
  <c r="X323" i="1" s="1"/>
  <c r="CZ323" i="1"/>
  <c r="Y323" i="1" s="1"/>
  <c r="CR314" i="1"/>
  <c r="Q314" i="1" s="1"/>
  <c r="AB314" i="1"/>
  <c r="CY313" i="1"/>
  <c r="X313" i="1" s="1"/>
  <c r="CP306" i="1"/>
  <c r="O306" i="1" s="1"/>
  <c r="BZ246" i="1"/>
  <c r="CG271" i="1"/>
  <c r="AQ271" i="1"/>
  <c r="CY268" i="1"/>
  <c r="X268" i="1" s="1"/>
  <c r="CZ268" i="1"/>
  <c r="Y268" i="1" s="1"/>
  <c r="CY261" i="1"/>
  <c r="X261" i="1" s="1"/>
  <c r="CZ261" i="1"/>
  <c r="Y261" i="1" s="1"/>
  <c r="CG337" i="1"/>
  <c r="CZ335" i="1"/>
  <c r="Y335" i="1" s="1"/>
  <c r="CY335" i="1"/>
  <c r="X335" i="1" s="1"/>
  <c r="AB332" i="1"/>
  <c r="CQ332" i="1"/>
  <c r="P332" i="1" s="1"/>
  <c r="CP332" i="1" s="1"/>
  <c r="O332" i="1" s="1"/>
  <c r="AB329" i="1"/>
  <c r="CR329" i="1"/>
  <c r="Q329" i="1" s="1"/>
  <c r="AB323" i="1"/>
  <c r="CR323" i="1"/>
  <c r="Q323" i="1" s="1"/>
  <c r="CP314" i="1"/>
  <c r="O314" i="1" s="1"/>
  <c r="CY307" i="1"/>
  <c r="X307" i="1" s="1"/>
  <c r="CZ307" i="1"/>
  <c r="Y307" i="1" s="1"/>
  <c r="CY263" i="1"/>
  <c r="X263" i="1" s="1"/>
  <c r="CZ263" i="1"/>
  <c r="Y263" i="1" s="1"/>
  <c r="GM333" i="1"/>
  <c r="GN333" i="1" s="1"/>
  <c r="CY309" i="1"/>
  <c r="X309" i="1" s="1"/>
  <c r="CZ309" i="1"/>
  <c r="Y309" i="1" s="1"/>
  <c r="GM307" i="1"/>
  <c r="GN307" i="1" s="1"/>
  <c r="CZ269" i="1"/>
  <c r="Y269" i="1" s="1"/>
  <c r="CY269" i="1"/>
  <c r="X269" i="1" s="1"/>
  <c r="CY264" i="1"/>
  <c r="X264" i="1" s="1"/>
  <c r="CZ264" i="1"/>
  <c r="Y264" i="1" s="1"/>
  <c r="GM263" i="1"/>
  <c r="GN263" i="1" s="1"/>
  <c r="AT337" i="1"/>
  <c r="T335" i="1"/>
  <c r="P335" i="1"/>
  <c r="CP335" i="1" s="1"/>
  <c r="O335" i="1" s="1"/>
  <c r="GM335" i="1" s="1"/>
  <c r="GN335" i="1" s="1"/>
  <c r="AB333" i="1"/>
  <c r="CY332" i="1"/>
  <c r="X332" i="1" s="1"/>
  <c r="CZ332" i="1"/>
  <c r="Y332" i="1" s="1"/>
  <c r="AB328" i="1"/>
  <c r="CR328" i="1"/>
  <c r="Q328" i="1" s="1"/>
  <c r="CP323" i="1"/>
  <c r="O323" i="1" s="1"/>
  <c r="GM323" i="1" s="1"/>
  <c r="GN323" i="1" s="1"/>
  <c r="AH337" i="1"/>
  <c r="CR269" i="1"/>
  <c r="Q269" i="1" s="1"/>
  <c r="AB269" i="1"/>
  <c r="CY267" i="1"/>
  <c r="X267" i="1" s="1"/>
  <c r="CZ267" i="1"/>
  <c r="Y267" i="1" s="1"/>
  <c r="CY260" i="1"/>
  <c r="X260" i="1" s="1"/>
  <c r="AB335" i="1"/>
  <c r="CP329" i="1"/>
  <c r="O329" i="1" s="1"/>
  <c r="CY327" i="1"/>
  <c r="X327" i="1" s="1"/>
  <c r="CZ327" i="1"/>
  <c r="Y327" i="1" s="1"/>
  <c r="CY326" i="1"/>
  <c r="X326" i="1" s="1"/>
  <c r="CZ326" i="1"/>
  <c r="Y326" i="1" s="1"/>
  <c r="CZ316" i="1"/>
  <c r="Y316" i="1" s="1"/>
  <c r="CY316" i="1"/>
  <c r="X316" i="1" s="1"/>
  <c r="CY312" i="1"/>
  <c r="X312" i="1" s="1"/>
  <c r="CY311" i="1"/>
  <c r="X311" i="1" s="1"/>
  <c r="CZ311" i="1"/>
  <c r="Y311" i="1" s="1"/>
  <c r="CD246" i="1"/>
  <c r="AU271" i="1"/>
  <c r="BY303" i="1"/>
  <c r="CI337" i="1"/>
  <c r="AQ337" i="1"/>
  <c r="CZ334" i="1"/>
  <c r="Y334" i="1" s="1"/>
  <c r="CY334" i="1"/>
  <c r="X334" i="1" s="1"/>
  <c r="CY331" i="1"/>
  <c r="X331" i="1" s="1"/>
  <c r="AB327" i="1"/>
  <c r="CR327" i="1"/>
  <c r="Q327" i="1" s="1"/>
  <c r="AB326" i="1"/>
  <c r="CR326" i="1"/>
  <c r="Q326" i="1" s="1"/>
  <c r="CY325" i="1"/>
  <c r="X325" i="1" s="1"/>
  <c r="CZ325" i="1"/>
  <c r="Y325" i="1" s="1"/>
  <c r="AB320" i="1"/>
  <c r="AB319" i="1"/>
  <c r="CY318" i="1"/>
  <c r="X318" i="1" s="1"/>
  <c r="GM318" i="1" s="1"/>
  <c r="GN318" i="1" s="1"/>
  <c r="CZ318" i="1"/>
  <c r="Y318" i="1" s="1"/>
  <c r="CR316" i="1"/>
  <c r="Q316" i="1" s="1"/>
  <c r="AB316" i="1"/>
  <c r="CP269" i="1"/>
  <c r="O269" i="1" s="1"/>
  <c r="GM269" i="1" s="1"/>
  <c r="GN269" i="1" s="1"/>
  <c r="CY266" i="1"/>
  <c r="X266" i="1" s="1"/>
  <c r="CZ266" i="1"/>
  <c r="Y266" i="1" s="1"/>
  <c r="CP264" i="1"/>
  <c r="O264" i="1" s="1"/>
  <c r="GM264" i="1" s="1"/>
  <c r="GN264" i="1" s="1"/>
  <c r="CY262" i="1"/>
  <c r="X262" i="1" s="1"/>
  <c r="CZ262" i="1"/>
  <c r="Y262" i="1" s="1"/>
  <c r="AP303" i="1"/>
  <c r="F346" i="1"/>
  <c r="CD337" i="1"/>
  <c r="CP328" i="1"/>
  <c r="O328" i="1" s="1"/>
  <c r="CP327" i="1"/>
  <c r="O327" i="1" s="1"/>
  <c r="GM327" i="1" s="1"/>
  <c r="GN327" i="1" s="1"/>
  <c r="CP326" i="1"/>
  <c r="O326" i="1" s="1"/>
  <c r="GM326" i="1" s="1"/>
  <c r="GN326" i="1" s="1"/>
  <c r="AB325" i="1"/>
  <c r="CR325" i="1"/>
  <c r="Q325" i="1" s="1"/>
  <c r="CP325" i="1" s="1"/>
  <c r="O325" i="1" s="1"/>
  <c r="GM325" i="1" s="1"/>
  <c r="GN325" i="1" s="1"/>
  <c r="CY324" i="1"/>
  <c r="X324" i="1" s="1"/>
  <c r="CZ324" i="1"/>
  <c r="Y324" i="1" s="1"/>
  <c r="CP316" i="1"/>
  <c r="O316" i="1" s="1"/>
  <c r="GM316" i="1" s="1"/>
  <c r="GN316" i="1" s="1"/>
  <c r="CZ315" i="1"/>
  <c r="Y315" i="1" s="1"/>
  <c r="CY315" i="1"/>
  <c r="X315" i="1" s="1"/>
  <c r="AB262" i="1"/>
  <c r="CR262" i="1"/>
  <c r="Q262" i="1" s="1"/>
  <c r="CP262" i="1" s="1"/>
  <c r="O262" i="1" s="1"/>
  <c r="GM262" i="1" s="1"/>
  <c r="GN262" i="1" s="1"/>
  <c r="BB337" i="1"/>
  <c r="CP334" i="1"/>
  <c r="O334" i="1" s="1"/>
  <c r="GM334" i="1" s="1"/>
  <c r="GN334" i="1" s="1"/>
  <c r="AB324" i="1"/>
  <c r="CR324" i="1"/>
  <c r="Q324" i="1" s="1"/>
  <c r="CP324" i="1" s="1"/>
  <c r="O324" i="1" s="1"/>
  <c r="GM324" i="1" s="1"/>
  <c r="GN324" i="1" s="1"/>
  <c r="CY317" i="1"/>
  <c r="X317" i="1" s="1"/>
  <c r="GM317" i="1" s="1"/>
  <c r="GN317" i="1" s="1"/>
  <c r="CZ317" i="1"/>
  <c r="Y317" i="1" s="1"/>
  <c r="CR315" i="1"/>
  <c r="Q315" i="1" s="1"/>
  <c r="CP315" i="1" s="1"/>
  <c r="O315" i="1" s="1"/>
  <c r="GM315" i="1" s="1"/>
  <c r="GN315" i="1" s="1"/>
  <c r="AB315" i="1"/>
  <c r="CZ314" i="1"/>
  <c r="Y314" i="1" s="1"/>
  <c r="CY314" i="1"/>
  <c r="X314" i="1" s="1"/>
  <c r="CY310" i="1"/>
  <c r="X310" i="1" s="1"/>
  <c r="CZ310" i="1"/>
  <c r="Y310" i="1" s="1"/>
  <c r="CY306" i="1"/>
  <c r="X306" i="1" s="1"/>
  <c r="CZ306" i="1"/>
  <c r="Y306" i="1" s="1"/>
  <c r="AD337" i="1"/>
  <c r="CY265" i="1"/>
  <c r="X265" i="1" s="1"/>
  <c r="CZ265" i="1"/>
  <c r="Y265" i="1" s="1"/>
  <c r="CZ331" i="1"/>
  <c r="Y331" i="1" s="1"/>
  <c r="T316" i="1"/>
  <c r="T315" i="1"/>
  <c r="AG337" i="1" s="1"/>
  <c r="CZ313" i="1"/>
  <c r="Y313" i="1" s="1"/>
  <c r="CZ312" i="1"/>
  <c r="Y312" i="1" s="1"/>
  <c r="CI271" i="1"/>
  <c r="CR261" i="1"/>
  <c r="Q261" i="1" s="1"/>
  <c r="CP261" i="1" s="1"/>
  <c r="O261" i="1" s="1"/>
  <c r="GM261" i="1" s="1"/>
  <c r="GN261" i="1" s="1"/>
  <c r="T260" i="1"/>
  <c r="AG271" i="1" s="1"/>
  <c r="V256" i="1"/>
  <c r="U255" i="1"/>
  <c r="V254" i="1"/>
  <c r="AI271" i="1" s="1"/>
  <c r="CZ250" i="1"/>
  <c r="Y250" i="1" s="1"/>
  <c r="CY250" i="1"/>
  <c r="X250" i="1" s="1"/>
  <c r="AG214" i="1"/>
  <c r="CR167" i="1"/>
  <c r="Q167" i="1" s="1"/>
  <c r="CP167" i="1" s="1"/>
  <c r="O167" i="1" s="1"/>
  <c r="AB167" i="1"/>
  <c r="CQ331" i="1"/>
  <c r="P331" i="1" s="1"/>
  <c r="CP331" i="1" s="1"/>
  <c r="O331" i="1" s="1"/>
  <c r="GM331" i="1" s="1"/>
  <c r="GN331" i="1" s="1"/>
  <c r="CS330" i="1"/>
  <c r="R330" i="1" s="1"/>
  <c r="CY330" i="1" s="1"/>
  <c r="X330" i="1" s="1"/>
  <c r="CS329" i="1"/>
  <c r="R329" i="1" s="1"/>
  <c r="CY329" i="1" s="1"/>
  <c r="X329" i="1" s="1"/>
  <c r="CS328" i="1"/>
  <c r="R328" i="1" s="1"/>
  <c r="CZ328" i="1" s="1"/>
  <c r="Y328" i="1" s="1"/>
  <c r="CQ313" i="1"/>
  <c r="P313" i="1" s="1"/>
  <c r="CP313" i="1" s="1"/>
  <c r="O313" i="1" s="1"/>
  <c r="GM313" i="1" s="1"/>
  <c r="GN313" i="1" s="1"/>
  <c r="CQ312" i="1"/>
  <c r="P312" i="1" s="1"/>
  <c r="CP312" i="1" s="1"/>
  <c r="O312" i="1" s="1"/>
  <c r="CQ311" i="1"/>
  <c r="P311" i="1" s="1"/>
  <c r="CP311" i="1" s="1"/>
  <c r="O311" i="1" s="1"/>
  <c r="GM311" i="1" s="1"/>
  <c r="GN311" i="1" s="1"/>
  <c r="CQ310" i="1"/>
  <c r="P310" i="1" s="1"/>
  <c r="CP310" i="1" s="1"/>
  <c r="O310" i="1" s="1"/>
  <c r="GM310" i="1" s="1"/>
  <c r="GN310" i="1" s="1"/>
  <c r="CQ309" i="1"/>
  <c r="P309" i="1" s="1"/>
  <c r="CP309" i="1" s="1"/>
  <c r="O309" i="1" s="1"/>
  <c r="GM309" i="1" s="1"/>
  <c r="GN309" i="1" s="1"/>
  <c r="CQ268" i="1"/>
  <c r="P268" i="1" s="1"/>
  <c r="CP268" i="1" s="1"/>
  <c r="O268" i="1" s="1"/>
  <c r="GM268" i="1" s="1"/>
  <c r="GN268" i="1" s="1"/>
  <c r="CQ267" i="1"/>
  <c r="P267" i="1" s="1"/>
  <c r="CP267" i="1" s="1"/>
  <c r="O267" i="1" s="1"/>
  <c r="GM267" i="1" s="1"/>
  <c r="GN267" i="1" s="1"/>
  <c r="AD267" i="1"/>
  <c r="CR267" i="1" s="1"/>
  <c r="Q267" i="1" s="1"/>
  <c r="CQ266" i="1"/>
  <c r="P266" i="1" s="1"/>
  <c r="CP266" i="1" s="1"/>
  <c r="O266" i="1" s="1"/>
  <c r="GM266" i="1" s="1"/>
  <c r="GN266" i="1" s="1"/>
  <c r="AD266" i="1"/>
  <c r="CR266" i="1" s="1"/>
  <c r="Q266" i="1" s="1"/>
  <c r="CQ265" i="1"/>
  <c r="P265" i="1" s="1"/>
  <c r="AD265" i="1"/>
  <c r="CR265" i="1" s="1"/>
  <c r="Q265" i="1" s="1"/>
  <c r="CY259" i="1"/>
  <c r="X259" i="1" s="1"/>
  <c r="CZ259" i="1"/>
  <c r="Y259" i="1" s="1"/>
  <c r="Q257" i="1"/>
  <c r="Q255" i="1"/>
  <c r="CR250" i="1"/>
  <c r="Q250" i="1" s="1"/>
  <c r="AB250" i="1"/>
  <c r="CY208" i="1"/>
  <c r="X208" i="1" s="1"/>
  <c r="CZ208" i="1"/>
  <c r="Y208" i="1" s="1"/>
  <c r="CR166" i="1"/>
  <c r="Q166" i="1" s="1"/>
  <c r="CP166" i="1" s="1"/>
  <c r="O166" i="1" s="1"/>
  <c r="AB166" i="1"/>
  <c r="AP271" i="1"/>
  <c r="CZ260" i="1"/>
  <c r="Y260" i="1" s="1"/>
  <c r="P257" i="1"/>
  <c r="P255" i="1"/>
  <c r="CP255" i="1" s="1"/>
  <c r="O255" i="1" s="1"/>
  <c r="CP251" i="1"/>
  <c r="O251" i="1" s="1"/>
  <c r="CC201" i="1"/>
  <c r="AT214" i="1"/>
  <c r="AH214" i="1"/>
  <c r="AO337" i="1"/>
  <c r="CS320" i="1"/>
  <c r="R320" i="1" s="1"/>
  <c r="CY320" i="1" s="1"/>
  <c r="X320" i="1" s="1"/>
  <c r="CS319" i="1"/>
  <c r="R319" i="1" s="1"/>
  <c r="AE337" i="1" s="1"/>
  <c r="AO271" i="1"/>
  <c r="Q260" i="1"/>
  <c r="P259" i="1"/>
  <c r="CP259" i="1" s="1"/>
  <c r="O259" i="1" s="1"/>
  <c r="W257" i="1"/>
  <c r="AB257" i="1"/>
  <c r="S256" i="1"/>
  <c r="GX255" i="1"/>
  <c r="W255" i="1"/>
  <c r="AB255" i="1"/>
  <c r="S254" i="1"/>
  <c r="CY252" i="1"/>
  <c r="X252" i="1" s="1"/>
  <c r="GM252" i="1" s="1"/>
  <c r="GN252" i="1" s="1"/>
  <c r="CZ252" i="1"/>
  <c r="Y252" i="1" s="1"/>
  <c r="AZ214" i="1"/>
  <c r="CI201" i="1"/>
  <c r="CP210" i="1"/>
  <c r="O210" i="1" s="1"/>
  <c r="CP208" i="1"/>
  <c r="O208" i="1" s="1"/>
  <c r="AF214" i="1"/>
  <c r="CP204" i="1"/>
  <c r="O204" i="1" s="1"/>
  <c r="GM204" i="1" s="1"/>
  <c r="GN204" i="1" s="1"/>
  <c r="AJ214" i="1"/>
  <c r="AC169" i="1"/>
  <c r="BD337" i="1"/>
  <c r="CZ321" i="1"/>
  <c r="Y321" i="1" s="1"/>
  <c r="CZ320" i="1"/>
  <c r="Y320" i="1" s="1"/>
  <c r="CZ319" i="1"/>
  <c r="Y319" i="1" s="1"/>
  <c r="BD271" i="1"/>
  <c r="P260" i="1"/>
  <c r="W259" i="1"/>
  <c r="CY258" i="1"/>
  <c r="X258" i="1" s="1"/>
  <c r="CZ258" i="1"/>
  <c r="Y258" i="1" s="1"/>
  <c r="GX257" i="1"/>
  <c r="U256" i="1"/>
  <c r="U254" i="1"/>
  <c r="CR207" i="1"/>
  <c r="Q207" i="1" s="1"/>
  <c r="AB207" i="1"/>
  <c r="CR206" i="1"/>
  <c r="Q206" i="1" s="1"/>
  <c r="AB206" i="1"/>
  <c r="AI214" i="1"/>
  <c r="CD159" i="1"/>
  <c r="AU169" i="1"/>
  <c r="AG169" i="1"/>
  <c r="AH169" i="1"/>
  <c r="BC337" i="1"/>
  <c r="CQ321" i="1"/>
  <c r="P321" i="1" s="1"/>
  <c r="CP321" i="1" s="1"/>
  <c r="O321" i="1" s="1"/>
  <c r="GM321" i="1" s="1"/>
  <c r="GN321" i="1" s="1"/>
  <c r="CQ320" i="1"/>
  <c r="P320" i="1" s="1"/>
  <c r="CP320" i="1" s="1"/>
  <c r="O320" i="1" s="1"/>
  <c r="CQ319" i="1"/>
  <c r="P319" i="1" s="1"/>
  <c r="CP319" i="1" s="1"/>
  <c r="O319" i="1" s="1"/>
  <c r="BC271" i="1"/>
  <c r="U258" i="1"/>
  <c r="U257" i="1"/>
  <c r="Q256" i="1"/>
  <c r="Q254" i="1"/>
  <c r="CY249" i="1"/>
  <c r="X249" i="1" s="1"/>
  <c r="CY211" i="1"/>
  <c r="X211" i="1" s="1"/>
  <c r="GM211" i="1" s="1"/>
  <c r="GN211" i="1" s="1"/>
  <c r="CZ211" i="1"/>
  <c r="Y211" i="1" s="1"/>
  <c r="CY209" i="1"/>
  <c r="X209" i="1" s="1"/>
  <c r="GM209" i="1" s="1"/>
  <c r="GN209" i="1" s="1"/>
  <c r="CZ209" i="1"/>
  <c r="Y209" i="1" s="1"/>
  <c r="CZ204" i="1"/>
  <c r="Y204" i="1" s="1"/>
  <c r="CY203" i="1"/>
  <c r="X203" i="1" s="1"/>
  <c r="BB271" i="1"/>
  <c r="AT271" i="1"/>
  <c r="CP256" i="1"/>
  <c r="O256" i="1" s="1"/>
  <c r="CP254" i="1"/>
  <c r="O254" i="1" s="1"/>
  <c r="CY251" i="1"/>
  <c r="X251" i="1" s="1"/>
  <c r="CZ251" i="1"/>
  <c r="Y251" i="1" s="1"/>
  <c r="CP207" i="1"/>
  <c r="O207" i="1" s="1"/>
  <c r="CP206" i="1"/>
  <c r="O206" i="1" s="1"/>
  <c r="BZ159" i="1"/>
  <c r="CG169" i="1"/>
  <c r="AQ169" i="1"/>
  <c r="AI159" i="1"/>
  <c r="V169" i="1"/>
  <c r="U260" i="1"/>
  <c r="CP258" i="1"/>
  <c r="O258" i="1" s="1"/>
  <c r="GM258" i="1" s="1"/>
  <c r="GN258" i="1" s="1"/>
  <c r="S257" i="1"/>
  <c r="GX256" i="1"/>
  <c r="W256" i="1"/>
  <c r="AB256" i="1"/>
  <c r="S255" i="1"/>
  <c r="GX254" i="1"/>
  <c r="W254" i="1"/>
  <c r="AJ271" i="1" s="1"/>
  <c r="AB254" i="1"/>
  <c r="CY248" i="1"/>
  <c r="X248" i="1" s="1"/>
  <c r="CR212" i="1"/>
  <c r="Q212" i="1" s="1"/>
  <c r="CP212" i="1" s="1"/>
  <c r="O212" i="1" s="1"/>
  <c r="AB212" i="1"/>
  <c r="CY210" i="1"/>
  <c r="X210" i="1" s="1"/>
  <c r="CZ210" i="1"/>
  <c r="Y210" i="1" s="1"/>
  <c r="CJ214" i="1"/>
  <c r="AC214" i="1"/>
  <c r="CP203" i="1"/>
  <c r="O203" i="1" s="1"/>
  <c r="CZ167" i="1"/>
  <c r="Y167" i="1" s="1"/>
  <c r="CY167" i="1"/>
  <c r="X167" i="1" s="1"/>
  <c r="CJ169" i="1"/>
  <c r="CZ249" i="1"/>
  <c r="Y249" i="1" s="1"/>
  <c r="CZ248" i="1"/>
  <c r="Y248" i="1" s="1"/>
  <c r="AQ214" i="1"/>
  <c r="CZ205" i="1"/>
  <c r="Y205" i="1" s="1"/>
  <c r="HG204" i="1"/>
  <c r="CI169" i="1"/>
  <c r="S165" i="1"/>
  <c r="CP165" i="1" s="1"/>
  <c r="O165" i="1" s="1"/>
  <c r="R124" i="1"/>
  <c r="CQ249" i="1"/>
  <c r="P249" i="1" s="1"/>
  <c r="CP249" i="1" s="1"/>
  <c r="O249" i="1" s="1"/>
  <c r="CQ248" i="1"/>
  <c r="P248" i="1" s="1"/>
  <c r="CG214" i="1"/>
  <c r="AP214" i="1"/>
  <c r="CQ205" i="1"/>
  <c r="P205" i="1" s="1"/>
  <c r="CP205" i="1" s="1"/>
  <c r="O205" i="1" s="1"/>
  <c r="R165" i="1"/>
  <c r="CZ163" i="1"/>
  <c r="Y163" i="1" s="1"/>
  <c r="CZ124" i="1"/>
  <c r="Y124" i="1" s="1"/>
  <c r="CY124" i="1"/>
  <c r="X124" i="1" s="1"/>
  <c r="CY121" i="1"/>
  <c r="X121" i="1" s="1"/>
  <c r="CZ121" i="1"/>
  <c r="Y121" i="1" s="1"/>
  <c r="AO214" i="1"/>
  <c r="AP169" i="1"/>
  <c r="AD161" i="1"/>
  <c r="CS161" i="1"/>
  <c r="R161" i="1" s="1"/>
  <c r="CZ161" i="1" s="1"/>
  <c r="Y161" i="1" s="1"/>
  <c r="CY120" i="1"/>
  <c r="X120" i="1" s="1"/>
  <c r="CZ120" i="1"/>
  <c r="Y120" i="1" s="1"/>
  <c r="GM116" i="1"/>
  <c r="GN116" i="1" s="1"/>
  <c r="HG253" i="1"/>
  <c r="CS253" i="1"/>
  <c r="R253" i="1" s="1"/>
  <c r="AE271" i="1" s="1"/>
  <c r="AB249" i="1"/>
  <c r="BD214" i="1"/>
  <c r="AB205" i="1"/>
  <c r="BY201" i="1"/>
  <c r="AO169" i="1"/>
  <c r="AB163" i="1"/>
  <c r="CR163" i="1"/>
  <c r="Q163" i="1" s="1"/>
  <c r="CP163" i="1" s="1"/>
  <c r="O163" i="1" s="1"/>
  <c r="GM163" i="1" s="1"/>
  <c r="GN163" i="1" s="1"/>
  <c r="CY161" i="1"/>
  <c r="X161" i="1" s="1"/>
  <c r="BC214" i="1"/>
  <c r="AU214" i="1"/>
  <c r="BD169" i="1"/>
  <c r="W165" i="1"/>
  <c r="AJ169" i="1" s="1"/>
  <c r="CZ125" i="1"/>
  <c r="Y125" i="1" s="1"/>
  <c r="CR118" i="1"/>
  <c r="Q118" i="1" s="1"/>
  <c r="AB118" i="1"/>
  <c r="CQ253" i="1"/>
  <c r="P253" i="1" s="1"/>
  <c r="CP253" i="1" s="1"/>
  <c r="O253" i="1" s="1"/>
  <c r="BB214" i="1"/>
  <c r="CS212" i="1"/>
  <c r="R212" i="1" s="1"/>
  <c r="CY212" i="1" s="1"/>
  <c r="X212" i="1" s="1"/>
  <c r="CS207" i="1"/>
  <c r="R207" i="1" s="1"/>
  <c r="CY207" i="1" s="1"/>
  <c r="X207" i="1" s="1"/>
  <c r="CS206" i="1"/>
  <c r="R206" i="1" s="1"/>
  <c r="BC169" i="1"/>
  <c r="CS166" i="1"/>
  <c r="R166" i="1" s="1"/>
  <c r="CY166" i="1" s="1"/>
  <c r="X166" i="1" s="1"/>
  <c r="AB164" i="1"/>
  <c r="CR164" i="1"/>
  <c r="Q164" i="1" s="1"/>
  <c r="CP164" i="1" s="1"/>
  <c r="O164" i="1" s="1"/>
  <c r="GM164" i="1" s="1"/>
  <c r="GN164" i="1" s="1"/>
  <c r="CP118" i="1"/>
  <c r="O118" i="1" s="1"/>
  <c r="CZ117" i="1"/>
  <c r="Y117" i="1" s="1"/>
  <c r="CY117" i="1"/>
  <c r="X117" i="1" s="1"/>
  <c r="BB169" i="1"/>
  <c r="AT169" i="1"/>
  <c r="CY162" i="1"/>
  <c r="X162" i="1" s="1"/>
  <c r="AB123" i="1"/>
  <c r="CY114" i="1"/>
  <c r="X114" i="1" s="1"/>
  <c r="CZ114" i="1"/>
  <c r="Y114" i="1" s="1"/>
  <c r="CY113" i="1"/>
  <c r="X113" i="1" s="1"/>
  <c r="CZ113" i="1"/>
  <c r="Y113" i="1" s="1"/>
  <c r="CY104" i="1"/>
  <c r="X104" i="1" s="1"/>
  <c r="CZ104" i="1"/>
  <c r="Y104" i="1" s="1"/>
  <c r="CZ162" i="1"/>
  <c r="Y162" i="1" s="1"/>
  <c r="AD162" i="1"/>
  <c r="CS162" i="1"/>
  <c r="R162" i="1" s="1"/>
  <c r="CZ123" i="1"/>
  <c r="Y123" i="1" s="1"/>
  <c r="CY112" i="1"/>
  <c r="X112" i="1" s="1"/>
  <c r="CZ112" i="1"/>
  <c r="Y112" i="1" s="1"/>
  <c r="CY103" i="1"/>
  <c r="X103" i="1" s="1"/>
  <c r="CZ103" i="1"/>
  <c r="Y103" i="1" s="1"/>
  <c r="CI127" i="1"/>
  <c r="CY125" i="1"/>
  <c r="X125" i="1" s="1"/>
  <c r="CQ125" i="1"/>
  <c r="P125" i="1" s="1"/>
  <c r="AD125" i="1"/>
  <c r="CR125" i="1" s="1"/>
  <c r="Q125" i="1" s="1"/>
  <c r="CQ124" i="1"/>
  <c r="P124" i="1" s="1"/>
  <c r="AD124" i="1"/>
  <c r="CR124" i="1" s="1"/>
  <c r="Q124" i="1" s="1"/>
  <c r="CY123" i="1"/>
  <c r="X123" i="1" s="1"/>
  <c r="CQ123" i="1"/>
  <c r="P123" i="1" s="1"/>
  <c r="AD123" i="1"/>
  <c r="CR123" i="1" s="1"/>
  <c r="Q123" i="1" s="1"/>
  <c r="CT122" i="1"/>
  <c r="S122" i="1" s="1"/>
  <c r="CQ117" i="1"/>
  <c r="P117" i="1" s="1"/>
  <c r="CP117" i="1" s="1"/>
  <c r="O117" i="1" s="1"/>
  <c r="CQ115" i="1"/>
  <c r="P115" i="1" s="1"/>
  <c r="CP115" i="1" s="1"/>
  <c r="O115" i="1" s="1"/>
  <c r="GM115" i="1" s="1"/>
  <c r="GN115" i="1" s="1"/>
  <c r="AB114" i="1"/>
  <c r="CQ114" i="1"/>
  <c r="P114" i="1" s="1"/>
  <c r="CP114" i="1" s="1"/>
  <c r="O114" i="1" s="1"/>
  <c r="GM114" i="1" s="1"/>
  <c r="GN114" i="1" s="1"/>
  <c r="AQ127" i="1"/>
  <c r="CY111" i="1"/>
  <c r="X111" i="1" s="1"/>
  <c r="CZ111" i="1"/>
  <c r="Y111" i="1" s="1"/>
  <c r="AD107" i="1"/>
  <c r="CS107" i="1"/>
  <c r="R107" i="1" s="1"/>
  <c r="CZ107" i="1" s="1"/>
  <c r="Y107" i="1" s="1"/>
  <c r="CG127" i="1"/>
  <c r="AP127" i="1"/>
  <c r="P119" i="1"/>
  <c r="O119" i="1" s="1"/>
  <c r="GM119" i="1" s="1"/>
  <c r="GN119" i="1" s="1"/>
  <c r="AB117" i="1"/>
  <c r="AB112" i="1"/>
  <c r="CQ112" i="1"/>
  <c r="P112" i="1" s="1"/>
  <c r="CP112" i="1" s="1"/>
  <c r="O112" i="1" s="1"/>
  <c r="GM112" i="1" s="1"/>
  <c r="GN112" i="1" s="1"/>
  <c r="T106" i="1"/>
  <c r="AB105" i="1"/>
  <c r="CQ101" i="1"/>
  <c r="P101" i="1" s="1"/>
  <c r="AO127" i="1"/>
  <c r="U106" i="1"/>
  <c r="W106" i="1"/>
  <c r="P106" i="1"/>
  <c r="O106" i="1" s="1"/>
  <c r="GM106" i="1" s="1"/>
  <c r="GN106" i="1" s="1"/>
  <c r="CY101" i="1"/>
  <c r="X101" i="1" s="1"/>
  <c r="CZ101" i="1"/>
  <c r="Y101" i="1" s="1"/>
  <c r="CY100" i="1"/>
  <c r="X100" i="1" s="1"/>
  <c r="CZ100" i="1"/>
  <c r="Y100" i="1" s="1"/>
  <c r="CY99" i="1"/>
  <c r="X99" i="1" s="1"/>
  <c r="CZ99" i="1"/>
  <c r="Y99" i="1" s="1"/>
  <c r="CY98" i="1"/>
  <c r="X98" i="1" s="1"/>
  <c r="CZ98" i="1"/>
  <c r="Y98" i="1" s="1"/>
  <c r="CY97" i="1"/>
  <c r="X97" i="1" s="1"/>
  <c r="CZ97" i="1"/>
  <c r="Y97" i="1" s="1"/>
  <c r="CY96" i="1"/>
  <c r="X96" i="1" s="1"/>
  <c r="CZ96" i="1"/>
  <c r="Y96" i="1" s="1"/>
  <c r="CY95" i="1"/>
  <c r="X95" i="1" s="1"/>
  <c r="CZ95" i="1"/>
  <c r="Y95" i="1" s="1"/>
  <c r="CY94" i="1"/>
  <c r="X94" i="1" s="1"/>
  <c r="CZ94" i="1"/>
  <c r="Y94" i="1" s="1"/>
  <c r="Q91" i="1"/>
  <c r="CY88" i="1"/>
  <c r="X88" i="1" s="1"/>
  <c r="CZ88" i="1"/>
  <c r="Y88" i="1" s="1"/>
  <c r="BD127" i="1"/>
  <c r="CR121" i="1"/>
  <c r="Q121" i="1" s="1"/>
  <c r="CP121" i="1" s="1"/>
  <c r="O121" i="1" s="1"/>
  <c r="GM121" i="1" s="1"/>
  <c r="GN121" i="1" s="1"/>
  <c r="CR120" i="1"/>
  <c r="Q120" i="1" s="1"/>
  <c r="CP120" i="1" s="1"/>
  <c r="O120" i="1" s="1"/>
  <c r="GM120" i="1" s="1"/>
  <c r="GN120" i="1" s="1"/>
  <c r="CS118" i="1"/>
  <c r="R118" i="1" s="1"/>
  <c r="CY118" i="1" s="1"/>
  <c r="X118" i="1" s="1"/>
  <c r="CZ115" i="1"/>
  <c r="Y115" i="1" s="1"/>
  <c r="CY108" i="1"/>
  <c r="X108" i="1" s="1"/>
  <c r="AB100" i="1"/>
  <c r="CR100" i="1"/>
  <c r="Q100" i="1" s="1"/>
  <c r="AB99" i="1"/>
  <c r="CR99" i="1"/>
  <c r="Q99" i="1" s="1"/>
  <c r="CP99" i="1" s="1"/>
  <c r="O99" i="1" s="1"/>
  <c r="GM99" i="1" s="1"/>
  <c r="GN99" i="1" s="1"/>
  <c r="AB98" i="1"/>
  <c r="CR98" i="1"/>
  <c r="Q98" i="1" s="1"/>
  <c r="CP98" i="1" s="1"/>
  <c r="O98" i="1" s="1"/>
  <c r="GM98" i="1" s="1"/>
  <c r="GN98" i="1" s="1"/>
  <c r="AB97" i="1"/>
  <c r="CR97" i="1"/>
  <c r="Q97" i="1" s="1"/>
  <c r="CP97" i="1" s="1"/>
  <c r="O97" i="1" s="1"/>
  <c r="GM97" i="1" s="1"/>
  <c r="GN97" i="1" s="1"/>
  <c r="AB96" i="1"/>
  <c r="CR96" i="1"/>
  <c r="Q96" i="1" s="1"/>
  <c r="AB95" i="1"/>
  <c r="CR95" i="1"/>
  <c r="Q95" i="1" s="1"/>
  <c r="CP95" i="1" s="1"/>
  <c r="O95" i="1" s="1"/>
  <c r="GM95" i="1" s="1"/>
  <c r="GN95" i="1" s="1"/>
  <c r="AB94" i="1"/>
  <c r="CR94" i="1"/>
  <c r="Q94" i="1" s="1"/>
  <c r="CP94" i="1" s="1"/>
  <c r="O94" i="1" s="1"/>
  <c r="GM94" i="1" s="1"/>
  <c r="GN94" i="1" s="1"/>
  <c r="BC127" i="1"/>
  <c r="AU127" i="1"/>
  <c r="AB113" i="1"/>
  <c r="CQ113" i="1"/>
  <c r="P113" i="1" s="1"/>
  <c r="CP113" i="1" s="1"/>
  <c r="O113" i="1" s="1"/>
  <c r="GM113" i="1" s="1"/>
  <c r="GN113" i="1" s="1"/>
  <c r="AD108" i="1"/>
  <c r="CS108" i="1"/>
  <c r="R108" i="1" s="1"/>
  <c r="CZ108" i="1" s="1"/>
  <c r="Y108" i="1" s="1"/>
  <c r="AB103" i="1"/>
  <c r="CQ103" i="1"/>
  <c r="P103" i="1" s="1"/>
  <c r="CP103" i="1" s="1"/>
  <c r="O103" i="1" s="1"/>
  <c r="GM103" i="1" s="1"/>
  <c r="GN103" i="1" s="1"/>
  <c r="CP100" i="1"/>
  <c r="O100" i="1" s="1"/>
  <c r="CP96" i="1"/>
  <c r="O96" i="1" s="1"/>
  <c r="GM96" i="1" s="1"/>
  <c r="GN96" i="1" s="1"/>
  <c r="GM88" i="1"/>
  <c r="GN88" i="1" s="1"/>
  <c r="BB127" i="1"/>
  <c r="V116" i="1"/>
  <c r="CZ109" i="1"/>
  <c r="Y109" i="1" s="1"/>
  <c r="GM109" i="1" s="1"/>
  <c r="GN109" i="1" s="1"/>
  <c r="AB102" i="1"/>
  <c r="CX104" i="3"/>
  <c r="CX110" i="3"/>
  <c r="CX103" i="3"/>
  <c r="CU102" i="3"/>
  <c r="CW106" i="3"/>
  <c r="CX109" i="3"/>
  <c r="CV102" i="3"/>
  <c r="CX106" i="3"/>
  <c r="CX102" i="3"/>
  <c r="CW105" i="3"/>
  <c r="CW104" i="3"/>
  <c r="AB111" i="1"/>
  <c r="CQ111" i="1"/>
  <c r="P111" i="1" s="1"/>
  <c r="CP111" i="1" s="1"/>
  <c r="O111" i="1" s="1"/>
  <c r="GM111" i="1" s="1"/>
  <c r="GN111" i="1" s="1"/>
  <c r="CZ105" i="1"/>
  <c r="Y105" i="1" s="1"/>
  <c r="CY105" i="1"/>
  <c r="X105" i="1" s="1"/>
  <c r="GM105" i="1" s="1"/>
  <c r="GN105" i="1" s="1"/>
  <c r="AB104" i="1"/>
  <c r="CQ104" i="1"/>
  <c r="P104" i="1" s="1"/>
  <c r="CP104" i="1" s="1"/>
  <c r="O104" i="1" s="1"/>
  <c r="GM104" i="1" s="1"/>
  <c r="GN104" i="1" s="1"/>
  <c r="V91" i="1"/>
  <c r="CY87" i="1"/>
  <c r="X87" i="1" s="1"/>
  <c r="CZ87" i="1"/>
  <c r="Y87" i="1" s="1"/>
  <c r="CU67" i="3"/>
  <c r="CX70" i="3"/>
  <c r="CW68" i="3"/>
  <c r="CX71" i="3"/>
  <c r="AB89" i="1"/>
  <c r="AB87" i="1"/>
  <c r="CY45" i="1"/>
  <c r="X45" i="1" s="1"/>
  <c r="CZ45" i="1"/>
  <c r="Y45" i="1" s="1"/>
  <c r="CY42" i="1"/>
  <c r="X42" i="1" s="1"/>
  <c r="CZ42" i="1"/>
  <c r="Y42" i="1" s="1"/>
  <c r="CY40" i="1"/>
  <c r="X40" i="1" s="1"/>
  <c r="CZ40" i="1"/>
  <c r="Y40" i="1" s="1"/>
  <c r="GM40" i="1" s="1"/>
  <c r="GN40" i="1" s="1"/>
  <c r="AD101" i="1"/>
  <c r="CR101" i="1" s="1"/>
  <c r="Q101" i="1" s="1"/>
  <c r="AB93" i="1"/>
  <c r="AB92" i="1"/>
  <c r="AB91" i="1"/>
  <c r="AB90" i="1"/>
  <c r="AB88" i="1"/>
  <c r="CP47" i="1"/>
  <c r="O47" i="1" s="1"/>
  <c r="CP42" i="1"/>
  <c r="O42" i="1" s="1"/>
  <c r="CY41" i="1"/>
  <c r="X41" i="1" s="1"/>
  <c r="CZ41" i="1"/>
  <c r="Y41" i="1" s="1"/>
  <c r="CP41" i="1"/>
  <c r="O41" i="1" s="1"/>
  <c r="CP39" i="1"/>
  <c r="O39" i="1" s="1"/>
  <c r="CY34" i="1"/>
  <c r="X34" i="1" s="1"/>
  <c r="CZ34" i="1"/>
  <c r="Y34" i="1" s="1"/>
  <c r="CX52" i="3"/>
  <c r="CX54" i="3"/>
  <c r="CX51" i="3"/>
  <c r="CU50" i="3"/>
  <c r="CV50" i="3"/>
  <c r="CX53" i="3"/>
  <c r="CY49" i="1"/>
  <c r="X49" i="1" s="1"/>
  <c r="CZ46" i="1"/>
  <c r="Y46" i="1" s="1"/>
  <c r="CY46" i="1"/>
  <c r="X46" i="1" s="1"/>
  <c r="CU55" i="3"/>
  <c r="CW59" i="3"/>
  <c r="CX65" i="3"/>
  <c r="CV55" i="3"/>
  <c r="CX59" i="3"/>
  <c r="CX62" i="3"/>
  <c r="CX55" i="3"/>
  <c r="CW57" i="3"/>
  <c r="CX61" i="3"/>
  <c r="CX57" i="3"/>
  <c r="CW60" i="3"/>
  <c r="CX63" i="3"/>
  <c r="CX66" i="3"/>
  <c r="CP45" i="1"/>
  <c r="O45" i="1" s="1"/>
  <c r="CY44" i="1"/>
  <c r="X44" i="1" s="1"/>
  <c r="CZ44" i="1"/>
  <c r="Y44" i="1" s="1"/>
  <c r="CP51" i="1"/>
  <c r="O51" i="1" s="1"/>
  <c r="CP50" i="1"/>
  <c r="O50" i="1" s="1"/>
  <c r="CP49" i="1"/>
  <c r="O49" i="1" s="1"/>
  <c r="CZ35" i="1"/>
  <c r="Y35" i="1" s="1"/>
  <c r="CY35" i="1"/>
  <c r="X35" i="1" s="1"/>
  <c r="GM35" i="1" s="1"/>
  <c r="GN35" i="1" s="1"/>
  <c r="CS93" i="1"/>
  <c r="R93" i="1" s="1"/>
  <c r="I93" i="1"/>
  <c r="T93" i="1" s="1"/>
  <c r="CS92" i="1"/>
  <c r="I92" i="1"/>
  <c r="Q92" i="1" s="1"/>
  <c r="CS91" i="1"/>
  <c r="R91" i="1" s="1"/>
  <c r="I91" i="1"/>
  <c r="P91" i="1" s="1"/>
  <c r="CS90" i="1"/>
  <c r="R90" i="1" s="1"/>
  <c r="I90" i="1"/>
  <c r="S90" i="1" s="1"/>
  <c r="CS89" i="1"/>
  <c r="R89" i="1" s="1"/>
  <c r="CP46" i="1"/>
  <c r="O46" i="1" s="1"/>
  <c r="CZ47" i="1"/>
  <c r="Y47" i="1" s="1"/>
  <c r="CY47" i="1"/>
  <c r="X47" i="1" s="1"/>
  <c r="GM44" i="1"/>
  <c r="GN44" i="1" s="1"/>
  <c r="CQ89" i="1"/>
  <c r="P89" i="1" s="1"/>
  <c r="CP37" i="1"/>
  <c r="O37" i="1" s="1"/>
  <c r="AQ53" i="1"/>
  <c r="HG45" i="1"/>
  <c r="GX41" i="1"/>
  <c r="U41" i="1"/>
  <c r="AH53" i="1" s="1"/>
  <c r="T40" i="1"/>
  <c r="AB36" i="1"/>
  <c r="GX30" i="1"/>
  <c r="W30" i="1"/>
  <c r="AJ53" i="1" s="1"/>
  <c r="V30" i="1"/>
  <c r="AI53" i="1" s="1"/>
  <c r="DF255" i="3"/>
  <c r="DJ255" i="3" s="1"/>
  <c r="DG255" i="3"/>
  <c r="DH255" i="3"/>
  <c r="DI255" i="3"/>
  <c r="AX53" i="1"/>
  <c r="AP53" i="1"/>
  <c r="AB51" i="1"/>
  <c r="AB50" i="1"/>
  <c r="AB49" i="1"/>
  <c r="AB48" i="1"/>
  <c r="CY36" i="1"/>
  <c r="X36" i="1" s="1"/>
  <c r="GM36" i="1" s="1"/>
  <c r="GN36" i="1" s="1"/>
  <c r="CZ32" i="1"/>
  <c r="Y32" i="1" s="1"/>
  <c r="GM32" i="1" s="1"/>
  <c r="GN32" i="1" s="1"/>
  <c r="AD31" i="1"/>
  <c r="CR31" i="1" s="1"/>
  <c r="Q31" i="1" s="1"/>
  <c r="CS31" i="1"/>
  <c r="R31" i="1" s="1"/>
  <c r="CY31" i="1" s="1"/>
  <c r="X31" i="1" s="1"/>
  <c r="AO53" i="1"/>
  <c r="AD37" i="1"/>
  <c r="CR37" i="1" s="1"/>
  <c r="Q37" i="1" s="1"/>
  <c r="CS37" i="1"/>
  <c r="R37" i="1" s="1"/>
  <c r="CZ37" i="1" s="1"/>
  <c r="Y37" i="1" s="1"/>
  <c r="AB31" i="1"/>
  <c r="CY29" i="1"/>
  <c r="X29" i="1" s="1"/>
  <c r="CZ29" i="1"/>
  <c r="Y29" i="1" s="1"/>
  <c r="BD53" i="1"/>
  <c r="AB40" i="1"/>
  <c r="CZ38" i="1"/>
  <c r="Y38" i="1" s="1"/>
  <c r="CP31" i="1"/>
  <c r="O31" i="1" s="1"/>
  <c r="T30" i="1"/>
  <c r="AG53" i="1" s="1"/>
  <c r="AB29" i="1"/>
  <c r="AB28" i="1"/>
  <c r="BC53" i="1"/>
  <c r="AU53" i="1"/>
  <c r="AB41" i="1"/>
  <c r="AB37" i="1"/>
  <c r="AB32" i="1"/>
  <c r="S30" i="1"/>
  <c r="BB53" i="1"/>
  <c r="AT53" i="1"/>
  <c r="CS51" i="1"/>
  <c r="R51" i="1" s="1"/>
  <c r="CY51" i="1" s="1"/>
  <c r="X51" i="1" s="1"/>
  <c r="CS50" i="1"/>
  <c r="R50" i="1" s="1"/>
  <c r="CY50" i="1" s="1"/>
  <c r="X50" i="1" s="1"/>
  <c r="CS49" i="1"/>
  <c r="R49" i="1" s="1"/>
  <c r="CZ49" i="1" s="1"/>
  <c r="Y49" i="1" s="1"/>
  <c r="CS48" i="1"/>
  <c r="R48" i="1" s="1"/>
  <c r="CZ48" i="1" s="1"/>
  <c r="Y48" i="1" s="1"/>
  <c r="AB42" i="1"/>
  <c r="CY39" i="1"/>
  <c r="X39" i="1" s="1"/>
  <c r="AB38" i="1"/>
  <c r="AB34" i="1"/>
  <c r="CQ34" i="1"/>
  <c r="P34" i="1" s="1"/>
  <c r="CP34" i="1" s="1"/>
  <c r="O34" i="1" s="1"/>
  <c r="GM34" i="1" s="1"/>
  <c r="GN34" i="1" s="1"/>
  <c r="Q30" i="1"/>
  <c r="AD53" i="1" s="1"/>
  <c r="CX49" i="3"/>
  <c r="CX47" i="3"/>
  <c r="CU46" i="3"/>
  <c r="AB35" i="1"/>
  <c r="P30" i="1"/>
  <c r="DI254" i="3"/>
  <c r="DF254" i="3"/>
  <c r="DJ254" i="3" s="1"/>
  <c r="DG254" i="3"/>
  <c r="DH254" i="3"/>
  <c r="DF253" i="3"/>
  <c r="DG253" i="3"/>
  <c r="DJ253" i="3" s="1"/>
  <c r="DH253" i="3"/>
  <c r="DI253" i="3"/>
  <c r="DI248" i="3"/>
  <c r="DF248" i="3"/>
  <c r="DJ248" i="3" s="1"/>
  <c r="DG248" i="3"/>
  <c r="DH248" i="3"/>
  <c r="CI53" i="1"/>
  <c r="GX40" i="1"/>
  <c r="CY38" i="1"/>
  <c r="X38" i="1" s="1"/>
  <c r="GM38" i="1" s="1"/>
  <c r="GN38" i="1" s="1"/>
  <c r="HG30" i="1"/>
  <c r="AB30" i="1"/>
  <c r="HG32" i="1"/>
  <c r="DF256" i="3"/>
  <c r="DJ256" i="3" s="1"/>
  <c r="DI251" i="3"/>
  <c r="DJ251" i="3" s="1"/>
  <c r="DI244" i="3"/>
  <c r="DJ244" i="3" s="1"/>
  <c r="DI236" i="3"/>
  <c r="DJ236" i="3" s="1"/>
  <c r="DH236" i="3"/>
  <c r="DF201" i="3"/>
  <c r="DJ201" i="3" s="1"/>
  <c r="DG201" i="3"/>
  <c r="DH201" i="3"/>
  <c r="DI201" i="3"/>
  <c r="DI196" i="3"/>
  <c r="DF196" i="3"/>
  <c r="DJ196" i="3" s="1"/>
  <c r="DG196" i="3"/>
  <c r="DH196" i="3"/>
  <c r="DF181" i="3"/>
  <c r="DJ181" i="3" s="1"/>
  <c r="DG181" i="3"/>
  <c r="DH181" i="3"/>
  <c r="DI181" i="3"/>
  <c r="CX246" i="3"/>
  <c r="CW246" i="3"/>
  <c r="DG244" i="3"/>
  <c r="DG241" i="3"/>
  <c r="DH241" i="3"/>
  <c r="DI241" i="3"/>
  <c r="DF221" i="3"/>
  <c r="DG221" i="3"/>
  <c r="DH221" i="3"/>
  <c r="DH216" i="3"/>
  <c r="DF216" i="3"/>
  <c r="DG216" i="3"/>
  <c r="DJ216" i="3" s="1"/>
  <c r="DF203" i="3"/>
  <c r="DJ203" i="3" s="1"/>
  <c r="DG203" i="3"/>
  <c r="DH203" i="3"/>
  <c r="DI203" i="3"/>
  <c r="DG202" i="3"/>
  <c r="DI202" i="3"/>
  <c r="DF202" i="3"/>
  <c r="DJ202" i="3" s="1"/>
  <c r="DH185" i="3"/>
  <c r="DI185" i="3"/>
  <c r="DF185" i="3"/>
  <c r="DJ185" i="3" s="1"/>
  <c r="DG185" i="3"/>
  <c r="DF183" i="3"/>
  <c r="DJ183" i="3" s="1"/>
  <c r="DG183" i="3"/>
  <c r="DH183" i="3"/>
  <c r="DI183" i="3"/>
  <c r="DF178" i="3"/>
  <c r="DG178" i="3"/>
  <c r="DJ178" i="3" s="1"/>
  <c r="DH178" i="3"/>
  <c r="DI178" i="3"/>
  <c r="DF175" i="3"/>
  <c r="DG175" i="3"/>
  <c r="DH175" i="3"/>
  <c r="DI175" i="3"/>
  <c r="DJ175" i="3" s="1"/>
  <c r="DF171" i="3"/>
  <c r="DJ171" i="3" s="1"/>
  <c r="DG171" i="3"/>
  <c r="DH171" i="3"/>
  <c r="DI171" i="3"/>
  <c r="DF240" i="3"/>
  <c r="DJ240" i="3" s="1"/>
  <c r="DI240" i="3"/>
  <c r="DF210" i="3"/>
  <c r="DJ210" i="3" s="1"/>
  <c r="DH210" i="3"/>
  <c r="DI210" i="3"/>
  <c r="DG209" i="3"/>
  <c r="DJ209" i="3" s="1"/>
  <c r="DI209" i="3"/>
  <c r="DF209" i="3"/>
  <c r="DF197" i="3"/>
  <c r="DG197" i="3"/>
  <c r="DH197" i="3"/>
  <c r="DI197" i="3"/>
  <c r="DJ197" i="3" s="1"/>
  <c r="DF187" i="3"/>
  <c r="DJ187" i="3" s="1"/>
  <c r="DG187" i="3"/>
  <c r="DH187" i="3"/>
  <c r="DI187" i="3"/>
  <c r="DH176" i="3"/>
  <c r="DI176" i="3"/>
  <c r="DF176" i="3"/>
  <c r="DG176" i="3"/>
  <c r="DJ176" i="3" s="1"/>
  <c r="DF173" i="3"/>
  <c r="DJ173" i="3" s="1"/>
  <c r="DG173" i="3"/>
  <c r="DH173" i="3"/>
  <c r="DI173" i="3"/>
  <c r="HG29" i="1"/>
  <c r="CS28" i="1"/>
  <c r="R28" i="1" s="1"/>
  <c r="CZ28" i="1" s="1"/>
  <c r="Y28" i="1" s="1"/>
  <c r="CX252" i="3"/>
  <c r="DI249" i="3"/>
  <c r="DH240" i="3"/>
  <c r="DG239" i="3"/>
  <c r="DJ239" i="3" s="1"/>
  <c r="DI239" i="3"/>
  <c r="DF239" i="3"/>
  <c r="DF236" i="3"/>
  <c r="DH202" i="3"/>
  <c r="DI188" i="3"/>
  <c r="DF188" i="3"/>
  <c r="DJ188" i="3" s="1"/>
  <c r="DG188" i="3"/>
  <c r="DH188" i="3"/>
  <c r="CX7" i="3"/>
  <c r="CX4" i="3"/>
  <c r="CW3" i="3"/>
  <c r="CX6" i="3"/>
  <c r="CU1" i="3"/>
  <c r="DG249" i="3"/>
  <c r="DF241" i="3"/>
  <c r="DJ241" i="3" s="1"/>
  <c r="DG240" i="3"/>
  <c r="DI221" i="3"/>
  <c r="DJ221" i="3" s="1"/>
  <c r="DI216" i="3"/>
  <c r="DF214" i="3"/>
  <c r="DG214" i="3"/>
  <c r="DH214" i="3"/>
  <c r="DG210" i="3"/>
  <c r="DH209" i="3"/>
  <c r="CW208" i="3"/>
  <c r="CX208" i="3"/>
  <c r="DI206" i="3"/>
  <c r="DJ206" i="3" s="1"/>
  <c r="DF206" i="3"/>
  <c r="DG206" i="3"/>
  <c r="DH206" i="3"/>
  <c r="CQ29" i="1"/>
  <c r="P29" i="1" s="1"/>
  <c r="CP29" i="1" s="1"/>
  <c r="O29" i="1" s="1"/>
  <c r="GM29" i="1" s="1"/>
  <c r="GN29" i="1" s="1"/>
  <c r="CQ28" i="1"/>
  <c r="P28" i="1" s="1"/>
  <c r="DI256" i="3"/>
  <c r="DF249" i="3"/>
  <c r="DJ249" i="3" s="1"/>
  <c r="CW238" i="3"/>
  <c r="CX238" i="3"/>
  <c r="DH219" i="3"/>
  <c r="DF219" i="3"/>
  <c r="DJ219" i="3" s="1"/>
  <c r="DG219" i="3"/>
  <c r="DF189" i="3"/>
  <c r="DJ189" i="3" s="1"/>
  <c r="DG189" i="3"/>
  <c r="DH189" i="3"/>
  <c r="DI189" i="3"/>
  <c r="DF247" i="3"/>
  <c r="DI247" i="3"/>
  <c r="DF237" i="3"/>
  <c r="DG237" i="3"/>
  <c r="DJ237" i="3" s="1"/>
  <c r="DI226" i="3"/>
  <c r="DG226" i="3"/>
  <c r="DH226" i="3"/>
  <c r="DF225" i="3"/>
  <c r="DJ225" i="3" s="1"/>
  <c r="DH225" i="3"/>
  <c r="DI225" i="3"/>
  <c r="DF224" i="3"/>
  <c r="DJ224" i="3" s="1"/>
  <c r="DG224" i="3"/>
  <c r="DI224" i="3"/>
  <c r="DH223" i="3"/>
  <c r="DF223" i="3"/>
  <c r="DG223" i="3"/>
  <c r="DJ223" i="3" s="1"/>
  <c r="DI213" i="3"/>
  <c r="DJ213" i="3" s="1"/>
  <c r="DG213" i="3"/>
  <c r="DH213" i="3"/>
  <c r="DH193" i="3"/>
  <c r="DI193" i="3"/>
  <c r="DF193" i="3"/>
  <c r="DJ193" i="3" s="1"/>
  <c r="DG193" i="3"/>
  <c r="DF191" i="3"/>
  <c r="DJ191" i="3" s="1"/>
  <c r="DG191" i="3"/>
  <c r="DH191" i="3"/>
  <c r="DI191" i="3"/>
  <c r="DI180" i="3"/>
  <c r="DF180" i="3"/>
  <c r="DJ180" i="3" s="1"/>
  <c r="DG180" i="3"/>
  <c r="DH180" i="3"/>
  <c r="DH247" i="3"/>
  <c r="DI237" i="3"/>
  <c r="DF233" i="3"/>
  <c r="DJ233" i="3" s="1"/>
  <c r="DH233" i="3"/>
  <c r="DI233" i="3"/>
  <c r="DG232" i="3"/>
  <c r="DI232" i="3"/>
  <c r="DF232" i="3"/>
  <c r="DJ232" i="3" s="1"/>
  <c r="DF231" i="3"/>
  <c r="DJ231" i="3" s="1"/>
  <c r="DG231" i="3"/>
  <c r="DH231" i="3"/>
  <c r="CW230" i="3"/>
  <c r="CX230" i="3"/>
  <c r="DG229" i="3"/>
  <c r="DJ229" i="3" s="1"/>
  <c r="DI229" i="3"/>
  <c r="DF229" i="3"/>
  <c r="DF213" i="3"/>
  <c r="DF195" i="3"/>
  <c r="DJ195" i="3" s="1"/>
  <c r="DG195" i="3"/>
  <c r="DH195" i="3"/>
  <c r="DI195" i="3"/>
  <c r="DI227" i="3"/>
  <c r="DJ227" i="3" s="1"/>
  <c r="CW223" i="3"/>
  <c r="DI217" i="3"/>
  <c r="CW216" i="3"/>
  <c r="CX200" i="3"/>
  <c r="DF199" i="3"/>
  <c r="DF190" i="3"/>
  <c r="DJ190" i="3" s="1"/>
  <c r="DF182" i="3"/>
  <c r="DJ182" i="3" s="1"/>
  <c r="DI177" i="3"/>
  <c r="CW176" i="3"/>
  <c r="DF172" i="3"/>
  <c r="DJ172" i="3" s="1"/>
  <c r="CX170" i="3"/>
  <c r="DF169" i="3"/>
  <c r="DI163" i="3"/>
  <c r="DH120" i="3"/>
  <c r="DI120" i="3"/>
  <c r="DJ120" i="3" s="1"/>
  <c r="DF120" i="3"/>
  <c r="DG120" i="3"/>
  <c r="DF101" i="3"/>
  <c r="DJ101" i="3" s="1"/>
  <c r="DG101" i="3"/>
  <c r="DH101" i="3"/>
  <c r="DI101" i="3"/>
  <c r="DG100" i="3"/>
  <c r="DJ100" i="3" s="1"/>
  <c r="DH100" i="3"/>
  <c r="DI100" i="3"/>
  <c r="DF100" i="3"/>
  <c r="DG86" i="3"/>
  <c r="DH86" i="3"/>
  <c r="DI86" i="3"/>
  <c r="DF86" i="3"/>
  <c r="DJ86" i="3" s="1"/>
  <c r="DI80" i="3"/>
  <c r="DF80" i="3"/>
  <c r="DJ80" i="3" s="1"/>
  <c r="DG80" i="3"/>
  <c r="DH80" i="3"/>
  <c r="DI207" i="3"/>
  <c r="DI194" i="3"/>
  <c r="DI186" i="3"/>
  <c r="DI174" i="3"/>
  <c r="DJ174" i="3" s="1"/>
  <c r="DI167" i="3"/>
  <c r="DH162" i="3"/>
  <c r="DI162" i="3"/>
  <c r="DI161" i="3"/>
  <c r="DF161" i="3"/>
  <c r="DG161" i="3"/>
  <c r="DJ161" i="3" s="1"/>
  <c r="DH158" i="3"/>
  <c r="DI158" i="3"/>
  <c r="DF146" i="3"/>
  <c r="DJ146" i="3" s="1"/>
  <c r="DH146" i="3"/>
  <c r="DI146" i="3"/>
  <c r="DH145" i="3"/>
  <c r="DI145" i="3"/>
  <c r="DF145" i="3"/>
  <c r="DJ145" i="3" s="1"/>
  <c r="DG126" i="3"/>
  <c r="DH126" i="3"/>
  <c r="DI126" i="3"/>
  <c r="DJ126" i="3" s="1"/>
  <c r="DF126" i="3"/>
  <c r="DH157" i="3"/>
  <c r="DI157" i="3"/>
  <c r="DF157" i="3"/>
  <c r="DJ157" i="3" s="1"/>
  <c r="CX107" i="3"/>
  <c r="DF98" i="3"/>
  <c r="DG98" i="3"/>
  <c r="DH98" i="3"/>
  <c r="DI98" i="3"/>
  <c r="DJ98" i="3" s="1"/>
  <c r="DI234" i="3"/>
  <c r="DI228" i="3"/>
  <c r="DJ228" i="3" s="1"/>
  <c r="DI218" i="3"/>
  <c r="DI211" i="3"/>
  <c r="DG207" i="3"/>
  <c r="DJ207" i="3" s="1"/>
  <c r="DI204" i="3"/>
  <c r="DI198" i="3"/>
  <c r="DJ198" i="3" s="1"/>
  <c r="DG194" i="3"/>
  <c r="DI192" i="3"/>
  <c r="DG186" i="3"/>
  <c r="DI184" i="3"/>
  <c r="DG174" i="3"/>
  <c r="CX168" i="3"/>
  <c r="DG167" i="3"/>
  <c r="DH165" i="3"/>
  <c r="DF162" i="3"/>
  <c r="DH161" i="3"/>
  <c r="DG158" i="3"/>
  <c r="DG145" i="3"/>
  <c r="DG132" i="3"/>
  <c r="DH132" i="3"/>
  <c r="DI132" i="3"/>
  <c r="DF132" i="3"/>
  <c r="DJ132" i="3" s="1"/>
  <c r="CX108" i="3"/>
  <c r="DG165" i="3"/>
  <c r="DI164" i="3"/>
  <c r="DF164" i="3"/>
  <c r="DJ164" i="3" s="1"/>
  <c r="DG160" i="3"/>
  <c r="DH160" i="3"/>
  <c r="DG157" i="3"/>
  <c r="DH152" i="3"/>
  <c r="DI152" i="3"/>
  <c r="DJ152" i="3" s="1"/>
  <c r="DF133" i="3"/>
  <c r="DJ133" i="3" s="1"/>
  <c r="DG133" i="3"/>
  <c r="DH133" i="3"/>
  <c r="DI133" i="3"/>
  <c r="DI199" i="3"/>
  <c r="DI190" i="3"/>
  <c r="DI182" i="3"/>
  <c r="DI172" i="3"/>
  <c r="DI169" i="3"/>
  <c r="DJ169" i="3" s="1"/>
  <c r="DF165" i="3"/>
  <c r="DJ165" i="3" s="1"/>
  <c r="DH164" i="3"/>
  <c r="DH156" i="3"/>
  <c r="DF152" i="3"/>
  <c r="DF149" i="3"/>
  <c r="DJ149" i="3" s="1"/>
  <c r="DG149" i="3"/>
  <c r="DI149" i="3"/>
  <c r="DG89" i="3"/>
  <c r="DH89" i="3"/>
  <c r="DI89" i="3"/>
  <c r="DF89" i="3"/>
  <c r="DJ89" i="3" s="1"/>
  <c r="DF83" i="3"/>
  <c r="DJ83" i="3" s="1"/>
  <c r="DG83" i="3"/>
  <c r="DH83" i="3"/>
  <c r="DI83" i="3"/>
  <c r="DF163" i="3"/>
  <c r="DJ163" i="3" s="1"/>
  <c r="DG163" i="3"/>
  <c r="CW155" i="3"/>
  <c r="CX155" i="3"/>
  <c r="DG150" i="3"/>
  <c r="DH150" i="3"/>
  <c r="DI150" i="3"/>
  <c r="DI148" i="3"/>
  <c r="DF148" i="3"/>
  <c r="DJ148" i="3" s="1"/>
  <c r="DG148" i="3"/>
  <c r="DF140" i="3"/>
  <c r="DH140" i="3"/>
  <c r="DI140" i="3"/>
  <c r="DJ140" i="3" s="1"/>
  <c r="DG93" i="3"/>
  <c r="DH93" i="3"/>
  <c r="DI93" i="3"/>
  <c r="DJ93" i="3" s="1"/>
  <c r="DF93" i="3"/>
  <c r="DG84" i="3"/>
  <c r="DH84" i="3"/>
  <c r="DI84" i="3"/>
  <c r="DF84" i="3"/>
  <c r="DJ84" i="3" s="1"/>
  <c r="DF160" i="3"/>
  <c r="DH154" i="3"/>
  <c r="DI154" i="3"/>
  <c r="DF154" i="3"/>
  <c r="DG119" i="3"/>
  <c r="DH119" i="3"/>
  <c r="DI119" i="3"/>
  <c r="DF119" i="3"/>
  <c r="DJ119" i="3" s="1"/>
  <c r="CX105" i="3"/>
  <c r="DG136" i="3"/>
  <c r="DJ136" i="3" s="1"/>
  <c r="CX127" i="3"/>
  <c r="DG123" i="3"/>
  <c r="CV120" i="3"/>
  <c r="DG114" i="3"/>
  <c r="DJ114" i="3" s="1"/>
  <c r="CX111" i="3"/>
  <c r="CX94" i="3"/>
  <c r="DI24" i="3"/>
  <c r="DF24" i="3"/>
  <c r="DG24" i="3"/>
  <c r="DJ24" i="3" s="1"/>
  <c r="DH24" i="3"/>
  <c r="DF12" i="3"/>
  <c r="DJ12" i="3" s="1"/>
  <c r="DG12" i="3"/>
  <c r="DH12" i="3"/>
  <c r="DI12" i="3"/>
  <c r="DI137" i="3"/>
  <c r="DF136" i="3"/>
  <c r="DI134" i="3"/>
  <c r="DJ134" i="3" s="1"/>
  <c r="DI128" i="3"/>
  <c r="DI124" i="3"/>
  <c r="DF123" i="3"/>
  <c r="DJ123" i="3" s="1"/>
  <c r="DI121" i="3"/>
  <c r="DJ121" i="3" s="1"/>
  <c r="DI115" i="3"/>
  <c r="DF114" i="3"/>
  <c r="DI95" i="3"/>
  <c r="DI91" i="3"/>
  <c r="DF90" i="3"/>
  <c r="DG87" i="3"/>
  <c r="DH77" i="3"/>
  <c r="CX72" i="3"/>
  <c r="CV72" i="3"/>
  <c r="CX56" i="3"/>
  <c r="DF42" i="3"/>
  <c r="DJ42" i="3" s="1"/>
  <c r="DG42" i="3"/>
  <c r="DH42" i="3"/>
  <c r="DI42" i="3"/>
  <c r="DH14" i="3"/>
  <c r="DI14" i="3"/>
  <c r="DJ14" i="3" s="1"/>
  <c r="DF14" i="3"/>
  <c r="DG14" i="3"/>
  <c r="CV1" i="3"/>
  <c r="DI88" i="3"/>
  <c r="DG77" i="3"/>
  <c r="DJ77" i="3" s="1"/>
  <c r="CX46" i="3"/>
  <c r="DI43" i="3"/>
  <c r="DF43" i="3"/>
  <c r="DJ43" i="3" s="1"/>
  <c r="DG43" i="3"/>
  <c r="DH43" i="3"/>
  <c r="DH40" i="3"/>
  <c r="DI40" i="3"/>
  <c r="DF40" i="3"/>
  <c r="DG40" i="3"/>
  <c r="DJ40" i="3" s="1"/>
  <c r="DF39" i="3"/>
  <c r="DG39" i="3"/>
  <c r="DJ39" i="3" s="1"/>
  <c r="DH39" i="3"/>
  <c r="DI39" i="3"/>
  <c r="CX2" i="3"/>
  <c r="DG137" i="3"/>
  <c r="DG134" i="3"/>
  <c r="DG128" i="3"/>
  <c r="DJ128" i="3" s="1"/>
  <c r="DG124" i="3"/>
  <c r="DG121" i="3"/>
  <c r="DG115" i="3"/>
  <c r="DG95" i="3"/>
  <c r="DJ95" i="3" s="1"/>
  <c r="DG91" i="3"/>
  <c r="DG79" i="3"/>
  <c r="DJ79" i="3" s="1"/>
  <c r="DI79" i="3"/>
  <c r="DF79" i="3"/>
  <c r="DI76" i="3"/>
  <c r="DJ76" i="3" s="1"/>
  <c r="DH76" i="3"/>
  <c r="CX69" i="3"/>
  <c r="CW58" i="3"/>
  <c r="DG144" i="3"/>
  <c r="DG141" i="3"/>
  <c r="DJ141" i="3" s="1"/>
  <c r="DG131" i="3"/>
  <c r="DG125" i="3"/>
  <c r="DG118" i="3"/>
  <c r="DG112" i="3"/>
  <c r="DG92" i="3"/>
  <c r="DG88" i="3"/>
  <c r="DF85" i="3"/>
  <c r="DJ85" i="3" s="1"/>
  <c r="CX68" i="3"/>
  <c r="CV67" i="3"/>
  <c r="CX67" i="3"/>
  <c r="CW48" i="3"/>
  <c r="DI37" i="3"/>
  <c r="DJ37" i="3" s="1"/>
  <c r="DF37" i="3"/>
  <c r="DG37" i="3"/>
  <c r="DH37" i="3"/>
  <c r="DF9" i="3"/>
  <c r="DG9" i="3"/>
  <c r="DH9" i="3"/>
  <c r="DI9" i="3"/>
  <c r="DJ9" i="3" s="1"/>
  <c r="DI8" i="3"/>
  <c r="DJ8" i="3" s="1"/>
  <c r="DF8" i="3"/>
  <c r="DG8" i="3"/>
  <c r="DH8" i="3"/>
  <c r="CX3" i="3"/>
  <c r="DG153" i="3"/>
  <c r="DG147" i="3"/>
  <c r="CX142" i="3"/>
  <c r="DG122" i="3"/>
  <c r="DJ122" i="3" s="1"/>
  <c r="CX113" i="3"/>
  <c r="DG99" i="3"/>
  <c r="DH79" i="3"/>
  <c r="DG76" i="3"/>
  <c r="DF73" i="3"/>
  <c r="DI73" i="3"/>
  <c r="CX64" i="3"/>
  <c r="DF35" i="3"/>
  <c r="DJ35" i="3" s="1"/>
  <c r="DG35" i="3"/>
  <c r="DH35" i="3"/>
  <c r="DI35" i="3"/>
  <c r="DH82" i="3"/>
  <c r="CW78" i="3"/>
  <c r="CX78" i="3"/>
  <c r="DF76" i="3"/>
  <c r="CX60" i="3"/>
  <c r="DF26" i="3"/>
  <c r="DJ26" i="3" s="1"/>
  <c r="DG26" i="3"/>
  <c r="DH26" i="3"/>
  <c r="DI26" i="3"/>
  <c r="DI11" i="3"/>
  <c r="DF11" i="3"/>
  <c r="DJ11" i="3" s="1"/>
  <c r="DG11" i="3"/>
  <c r="DH11" i="3"/>
  <c r="DF10" i="3"/>
  <c r="DG10" i="3"/>
  <c r="DJ10" i="3" s="1"/>
  <c r="DH10" i="3"/>
  <c r="DI10" i="3"/>
  <c r="CX50" i="3"/>
  <c r="DH30" i="3"/>
  <c r="DI30" i="3"/>
  <c r="DJ30" i="3" s="1"/>
  <c r="DF30" i="3"/>
  <c r="DG30" i="3"/>
  <c r="DI27" i="3"/>
  <c r="DF27" i="3"/>
  <c r="DJ27" i="3" s="1"/>
  <c r="DG27" i="3"/>
  <c r="DH27" i="3"/>
  <c r="CX5" i="3"/>
  <c r="CV46" i="3"/>
  <c r="DF45" i="3"/>
  <c r="DJ45" i="3" s="1"/>
  <c r="CW40" i="3"/>
  <c r="DI34" i="3"/>
  <c r="DF33" i="3"/>
  <c r="CV30" i="3"/>
  <c r="DF29" i="3"/>
  <c r="DJ29" i="3" s="1"/>
  <c r="DF23" i="3"/>
  <c r="DI18" i="3"/>
  <c r="DF17" i="3"/>
  <c r="CV14" i="3"/>
  <c r="DF13" i="3"/>
  <c r="DJ13" i="3" s="1"/>
  <c r="DG34" i="3"/>
  <c r="DG18" i="3"/>
  <c r="DG41" i="3"/>
  <c r="DG31" i="3"/>
  <c r="DG25" i="3"/>
  <c r="DJ25" i="3" s="1"/>
  <c r="CX22" i="3"/>
  <c r="DG21" i="3"/>
  <c r="DI19" i="3"/>
  <c r="DG15" i="3"/>
  <c r="CX58" i="3"/>
  <c r="CX48" i="3"/>
  <c r="DG44" i="3"/>
  <c r="DG38" i="3"/>
  <c r="CX32" i="3"/>
  <c r="DG28" i="3"/>
  <c r="CX16" i="3"/>
  <c r="DI45" i="3"/>
  <c r="DI33" i="3"/>
  <c r="DI29" i="3"/>
  <c r="DI23" i="3"/>
  <c r="DJ23" i="3" s="1"/>
  <c r="DI17" i="3"/>
  <c r="DI13" i="3"/>
  <c r="CX1" i="3"/>
  <c r="AE214" i="1" l="1"/>
  <c r="CY90" i="1"/>
  <c r="X90" i="1" s="1"/>
  <c r="CZ90" i="1"/>
  <c r="Y90" i="1" s="1"/>
  <c r="AG303" i="1"/>
  <c r="T337" i="1"/>
  <c r="R214" i="1"/>
  <c r="AE201" i="1"/>
  <c r="AH26" i="1"/>
  <c r="U53" i="1"/>
  <c r="AE303" i="1"/>
  <c r="R337" i="1"/>
  <c r="DF2" i="3"/>
  <c r="DG2" i="3"/>
  <c r="DH2" i="3"/>
  <c r="DI2" i="3"/>
  <c r="DJ2" i="3" s="1"/>
  <c r="DF252" i="3"/>
  <c r="DG252" i="3"/>
  <c r="DJ252" i="3" s="1"/>
  <c r="DH252" i="3"/>
  <c r="DI252" i="3"/>
  <c r="CZ89" i="1"/>
  <c r="Y89" i="1" s="1"/>
  <c r="GM45" i="1"/>
  <c r="GN45" i="1" s="1"/>
  <c r="DG62" i="3"/>
  <c r="DH62" i="3"/>
  <c r="DI62" i="3"/>
  <c r="DF62" i="3"/>
  <c r="DJ62" i="3" s="1"/>
  <c r="GM41" i="1"/>
  <c r="GN41" i="1" s="1"/>
  <c r="DH110" i="3"/>
  <c r="DI110" i="3"/>
  <c r="DF110" i="3"/>
  <c r="DJ110" i="3" s="1"/>
  <c r="DG110" i="3"/>
  <c r="W91" i="1"/>
  <c r="CY89" i="1"/>
  <c r="X89" i="1" s="1"/>
  <c r="CG85" i="1"/>
  <c r="AX127" i="1"/>
  <c r="AB107" i="1"/>
  <c r="CR107" i="1"/>
  <c r="Q107" i="1" s="1"/>
  <c r="CP107" i="1" s="1"/>
  <c r="O107" i="1" s="1"/>
  <c r="AB125" i="1"/>
  <c r="F239" i="1"/>
  <c r="BD201" i="1"/>
  <c r="AB161" i="1"/>
  <c r="CR161" i="1"/>
  <c r="Q161" i="1" s="1"/>
  <c r="CJ159" i="1"/>
  <c r="BA169" i="1"/>
  <c r="AG159" i="1"/>
  <c r="T169" i="1"/>
  <c r="AH271" i="1"/>
  <c r="CY256" i="1"/>
  <c r="X256" i="1" s="1"/>
  <c r="CZ256" i="1"/>
  <c r="Y256" i="1" s="1"/>
  <c r="AO303" i="1"/>
  <c r="F341" i="1"/>
  <c r="CZ253" i="1"/>
  <c r="Y253" i="1" s="1"/>
  <c r="AD271" i="1"/>
  <c r="CZ212" i="1"/>
  <c r="Y212" i="1" s="1"/>
  <c r="GM212" i="1" s="1"/>
  <c r="GN212" i="1" s="1"/>
  <c r="AG246" i="1"/>
  <c r="T271" i="1"/>
  <c r="AU246" i="1"/>
  <c r="F290" i="1"/>
  <c r="AB267" i="1"/>
  <c r="CY328" i="1"/>
  <c r="X328" i="1" s="1"/>
  <c r="GM314" i="1"/>
  <c r="GN314" i="1" s="1"/>
  <c r="BA303" i="1"/>
  <c r="F357" i="1"/>
  <c r="DF16" i="3"/>
  <c r="DG16" i="3"/>
  <c r="DJ16" i="3" s="1"/>
  <c r="DH16" i="3"/>
  <c r="DI16" i="3"/>
  <c r="DI56" i="3"/>
  <c r="DJ56" i="3" s="1"/>
  <c r="DF56" i="3"/>
  <c r="DG56" i="3"/>
  <c r="DH56" i="3"/>
  <c r="DF105" i="3"/>
  <c r="DG105" i="3"/>
  <c r="DJ105" i="3" s="1"/>
  <c r="DH105" i="3"/>
  <c r="DI105" i="3"/>
  <c r="DF6" i="3"/>
  <c r="DJ6" i="3" s="1"/>
  <c r="DG6" i="3"/>
  <c r="DH6" i="3"/>
  <c r="DI6" i="3"/>
  <c r="AE53" i="1"/>
  <c r="DH246" i="3"/>
  <c r="DG246" i="3"/>
  <c r="DJ246" i="3" s="1"/>
  <c r="DF246" i="3"/>
  <c r="DI246" i="3"/>
  <c r="CY28" i="1"/>
  <c r="X28" i="1" s="1"/>
  <c r="DF66" i="3"/>
  <c r="DJ66" i="3" s="1"/>
  <c r="DG66" i="3"/>
  <c r="DH66" i="3"/>
  <c r="DI66" i="3"/>
  <c r="DG59" i="3"/>
  <c r="DJ59" i="3" s="1"/>
  <c r="DH59" i="3"/>
  <c r="DI59" i="3"/>
  <c r="DF59" i="3"/>
  <c r="DF102" i="3"/>
  <c r="DG102" i="3"/>
  <c r="DH102" i="3"/>
  <c r="DI102" i="3"/>
  <c r="DJ102" i="3" s="1"/>
  <c r="DH104" i="3"/>
  <c r="DI104" i="3"/>
  <c r="DF104" i="3"/>
  <c r="DG104" i="3"/>
  <c r="DJ104" i="3" s="1"/>
  <c r="BB85" i="1"/>
  <c r="F140" i="1"/>
  <c r="S92" i="1"/>
  <c r="U90" i="1"/>
  <c r="Q90" i="1"/>
  <c r="CP124" i="1"/>
  <c r="O124" i="1" s="1"/>
  <c r="GM124" i="1" s="1"/>
  <c r="GO124" i="1" s="1"/>
  <c r="AJ159" i="1"/>
  <c r="W169" i="1"/>
  <c r="AP159" i="1"/>
  <c r="F178" i="1"/>
  <c r="CY165" i="1"/>
  <c r="X165" i="1" s="1"/>
  <c r="GM165" i="1" s="1"/>
  <c r="GN165" i="1" s="1"/>
  <c r="CZ165" i="1"/>
  <c r="Y165" i="1" s="1"/>
  <c r="AL169" i="1" s="1"/>
  <c r="AF169" i="1"/>
  <c r="AQ159" i="1"/>
  <c r="F179" i="1"/>
  <c r="BC246" i="1"/>
  <c r="F287" i="1"/>
  <c r="AU159" i="1"/>
  <c r="F188" i="1"/>
  <c r="S214" i="1"/>
  <c r="AF201" i="1"/>
  <c r="AZ201" i="1"/>
  <c r="F225" i="1"/>
  <c r="CZ166" i="1"/>
  <c r="Y166" i="1" s="1"/>
  <c r="GM166" i="1" s="1"/>
  <c r="GN166" i="1" s="1"/>
  <c r="CY253" i="1"/>
  <c r="X253" i="1" s="1"/>
  <c r="GM167" i="1"/>
  <c r="GN167" i="1" s="1"/>
  <c r="BB303" i="1"/>
  <c r="F350" i="1"/>
  <c r="CG303" i="1"/>
  <c r="AX337" i="1"/>
  <c r="GM306" i="1"/>
  <c r="AB337" i="1"/>
  <c r="DF168" i="3"/>
  <c r="DG168" i="3"/>
  <c r="DH168" i="3"/>
  <c r="DI168" i="3"/>
  <c r="DJ168" i="3" s="1"/>
  <c r="DI200" i="3"/>
  <c r="DF200" i="3"/>
  <c r="DG200" i="3"/>
  <c r="DJ200" i="3" s="1"/>
  <c r="DH200" i="3"/>
  <c r="DG238" i="3"/>
  <c r="DJ238" i="3" s="1"/>
  <c r="DH238" i="3"/>
  <c r="DI238" i="3"/>
  <c r="DF238" i="3"/>
  <c r="CI26" i="1"/>
  <c r="AZ53" i="1"/>
  <c r="DF47" i="3"/>
  <c r="DG47" i="3"/>
  <c r="DH47" i="3"/>
  <c r="DI47" i="3"/>
  <c r="DJ47" i="3" s="1"/>
  <c r="CY30" i="1"/>
  <c r="X30" i="1" s="1"/>
  <c r="CZ30" i="1"/>
  <c r="Y30" i="1" s="1"/>
  <c r="AL53" i="1" s="1"/>
  <c r="AF53" i="1"/>
  <c r="AG26" i="1"/>
  <c r="T53" i="1"/>
  <c r="DF63" i="3"/>
  <c r="DJ63" i="3" s="1"/>
  <c r="DI63" i="3"/>
  <c r="DH63" i="3"/>
  <c r="DG63" i="3"/>
  <c r="DF51" i="3"/>
  <c r="DJ51" i="3" s="1"/>
  <c r="DG51" i="3"/>
  <c r="DH51" i="3"/>
  <c r="DI51" i="3"/>
  <c r="DF106" i="3"/>
  <c r="DG106" i="3"/>
  <c r="DJ106" i="3" s="1"/>
  <c r="DH106" i="3"/>
  <c r="DI106" i="3"/>
  <c r="GM87" i="1"/>
  <c r="AB108" i="1"/>
  <c r="CR108" i="1"/>
  <c r="Q108" i="1" s="1"/>
  <c r="CP108" i="1" s="1"/>
  <c r="O108" i="1" s="1"/>
  <c r="GM108" i="1" s="1"/>
  <c r="GN108" i="1" s="1"/>
  <c r="AO85" i="1"/>
  <c r="F131" i="1"/>
  <c r="T91" i="1"/>
  <c r="BD159" i="1"/>
  <c r="F194" i="1"/>
  <c r="AK169" i="1"/>
  <c r="AE246" i="1"/>
  <c r="R271" i="1"/>
  <c r="AO201" i="1"/>
  <c r="F218" i="1"/>
  <c r="GM205" i="1"/>
  <c r="GN205" i="1" s="1"/>
  <c r="CI159" i="1"/>
  <c r="AZ169" i="1"/>
  <c r="CG159" i="1"/>
  <c r="AX169" i="1"/>
  <c r="GM256" i="1"/>
  <c r="GN256" i="1" s="1"/>
  <c r="CZ206" i="1"/>
  <c r="Y206" i="1" s="1"/>
  <c r="AL214" i="1" s="1"/>
  <c r="CI246" i="1"/>
  <c r="AZ271" i="1"/>
  <c r="AD303" i="1"/>
  <c r="Q337" i="1"/>
  <c r="CY319" i="1"/>
  <c r="X319" i="1" s="1"/>
  <c r="GM319" i="1" s="1"/>
  <c r="GN319" i="1" s="1"/>
  <c r="GM328" i="1"/>
  <c r="GN328" i="1" s="1"/>
  <c r="AB266" i="1"/>
  <c r="AC337" i="1"/>
  <c r="V303" i="1"/>
  <c r="F360" i="1"/>
  <c r="DG1" i="3"/>
  <c r="DH1" i="3"/>
  <c r="DI1" i="3"/>
  <c r="DJ1" i="3" s="1"/>
  <c r="DF1" i="3"/>
  <c r="DF113" i="3"/>
  <c r="DG113" i="3"/>
  <c r="DJ113" i="3" s="1"/>
  <c r="DH113" i="3"/>
  <c r="DI113" i="3"/>
  <c r="DI94" i="3"/>
  <c r="DF94" i="3"/>
  <c r="DG94" i="3"/>
  <c r="DJ94" i="3" s="1"/>
  <c r="DH94" i="3"/>
  <c r="DF32" i="3"/>
  <c r="DG32" i="3"/>
  <c r="DJ32" i="3" s="1"/>
  <c r="DH32" i="3"/>
  <c r="DI32" i="3"/>
  <c r="DF22" i="3"/>
  <c r="DG22" i="3"/>
  <c r="DH22" i="3"/>
  <c r="DI22" i="3"/>
  <c r="DJ22" i="3" s="1"/>
  <c r="DI60" i="3"/>
  <c r="DH60" i="3"/>
  <c r="DG60" i="3"/>
  <c r="DJ60" i="3" s="1"/>
  <c r="DF60" i="3"/>
  <c r="DH72" i="3"/>
  <c r="DG72" i="3"/>
  <c r="DF72" i="3"/>
  <c r="DI72" i="3"/>
  <c r="DJ72" i="3" s="1"/>
  <c r="DI111" i="3"/>
  <c r="DJ111" i="3" s="1"/>
  <c r="DF111" i="3"/>
  <c r="DG111" i="3"/>
  <c r="DH111" i="3"/>
  <c r="DG155" i="3"/>
  <c r="DJ155" i="3" s="1"/>
  <c r="DH155" i="3"/>
  <c r="DI155" i="3"/>
  <c r="DF155" i="3"/>
  <c r="DG107" i="3"/>
  <c r="DH107" i="3"/>
  <c r="DI107" i="3"/>
  <c r="DF107" i="3"/>
  <c r="DJ107" i="3" s="1"/>
  <c r="DI170" i="3"/>
  <c r="DF170" i="3"/>
  <c r="DG170" i="3"/>
  <c r="DJ170" i="3" s="1"/>
  <c r="DH170" i="3"/>
  <c r="DG4" i="3"/>
  <c r="DH4" i="3"/>
  <c r="DI4" i="3"/>
  <c r="DF4" i="3"/>
  <c r="DJ4" i="3" s="1"/>
  <c r="DH49" i="3"/>
  <c r="DI49" i="3"/>
  <c r="DF49" i="3"/>
  <c r="DJ49" i="3" s="1"/>
  <c r="DG49" i="3"/>
  <c r="AI26" i="1"/>
  <c r="V53" i="1"/>
  <c r="CY48" i="1"/>
  <c r="X48" i="1" s="1"/>
  <c r="GM48" i="1" s="1"/>
  <c r="GN48" i="1" s="1"/>
  <c r="GM49" i="1"/>
  <c r="GN49" i="1" s="1"/>
  <c r="DH65" i="3"/>
  <c r="DI65" i="3"/>
  <c r="DG65" i="3"/>
  <c r="DF65" i="3"/>
  <c r="DJ65" i="3" s="1"/>
  <c r="CZ50" i="1"/>
  <c r="Y50" i="1" s="1"/>
  <c r="DF54" i="3"/>
  <c r="DJ54" i="3" s="1"/>
  <c r="DG54" i="3"/>
  <c r="DH54" i="3"/>
  <c r="DI54" i="3"/>
  <c r="GM42" i="1"/>
  <c r="GN42" i="1" s="1"/>
  <c r="T90" i="1"/>
  <c r="P92" i="1"/>
  <c r="CP92" i="1" s="1"/>
  <c r="O92" i="1" s="1"/>
  <c r="V90" i="1"/>
  <c r="T92" i="1"/>
  <c r="P90" i="1"/>
  <c r="CP90" i="1" s="1"/>
  <c r="O90" i="1" s="1"/>
  <c r="V92" i="1"/>
  <c r="AQ85" i="1"/>
  <c r="F137" i="1"/>
  <c r="GM117" i="1"/>
  <c r="GN117" i="1" s="1"/>
  <c r="CP125" i="1"/>
  <c r="O125" i="1" s="1"/>
  <c r="GM125" i="1" s="1"/>
  <c r="GN125" i="1" s="1"/>
  <c r="F227" i="1"/>
  <c r="BB201" i="1"/>
  <c r="AU201" i="1"/>
  <c r="F233" i="1"/>
  <c r="AP201" i="1"/>
  <c r="F223" i="1"/>
  <c r="GM203" i="1"/>
  <c r="AB214" i="1"/>
  <c r="CY257" i="1"/>
  <c r="X257" i="1" s="1"/>
  <c r="CZ257" i="1"/>
  <c r="Y257" i="1" s="1"/>
  <c r="AT246" i="1"/>
  <c r="F289" i="1"/>
  <c r="GM320" i="1"/>
  <c r="GN320" i="1" s="1"/>
  <c r="AI201" i="1"/>
  <c r="V214" i="1"/>
  <c r="F362" i="1"/>
  <c r="BD303" i="1"/>
  <c r="CY206" i="1"/>
  <c r="X206" i="1" s="1"/>
  <c r="GM259" i="1"/>
  <c r="GN259" i="1" s="1"/>
  <c r="AH201" i="1"/>
  <c r="U214" i="1"/>
  <c r="CP257" i="1"/>
  <c r="O257" i="1" s="1"/>
  <c r="AL337" i="1"/>
  <c r="CZ330" i="1"/>
  <c r="Y330" i="1" s="1"/>
  <c r="GM330" i="1" s="1"/>
  <c r="GN330" i="1" s="1"/>
  <c r="AH303" i="1"/>
  <c r="U337" i="1"/>
  <c r="CZ329" i="1"/>
  <c r="Y329" i="1" s="1"/>
  <c r="DI69" i="3"/>
  <c r="DH69" i="3"/>
  <c r="DF69" i="3"/>
  <c r="DJ69" i="3" s="1"/>
  <c r="DG69" i="3"/>
  <c r="DF64" i="3"/>
  <c r="DJ64" i="3" s="1"/>
  <c r="DG64" i="3"/>
  <c r="DH64" i="3"/>
  <c r="DI64" i="3"/>
  <c r="DG208" i="3"/>
  <c r="DJ208" i="3" s="1"/>
  <c r="DH208" i="3"/>
  <c r="DI208" i="3"/>
  <c r="DF208" i="3"/>
  <c r="DH7" i="3"/>
  <c r="DI7" i="3"/>
  <c r="DF7" i="3"/>
  <c r="DJ7" i="3" s="1"/>
  <c r="DG7" i="3"/>
  <c r="AD26" i="1"/>
  <c r="Q53" i="1"/>
  <c r="AO26" i="1"/>
  <c r="F57" i="1"/>
  <c r="AO367" i="1"/>
  <c r="AJ26" i="1"/>
  <c r="W53" i="1"/>
  <c r="AQ26" i="1"/>
  <c r="F63" i="1"/>
  <c r="AQ367" i="1"/>
  <c r="GM50" i="1"/>
  <c r="GN50" i="1" s="1"/>
  <c r="DF57" i="3"/>
  <c r="DG57" i="3"/>
  <c r="DJ57" i="3" s="1"/>
  <c r="DH57" i="3"/>
  <c r="DI57" i="3"/>
  <c r="DG52" i="3"/>
  <c r="DH52" i="3"/>
  <c r="DI52" i="3"/>
  <c r="DF52" i="3"/>
  <c r="DJ52" i="3" s="1"/>
  <c r="GM47" i="1"/>
  <c r="GN47" i="1" s="1"/>
  <c r="DF109" i="3"/>
  <c r="DJ109" i="3" s="1"/>
  <c r="DG109" i="3"/>
  <c r="DH109" i="3"/>
  <c r="DI109" i="3"/>
  <c r="W92" i="1"/>
  <c r="GX90" i="1"/>
  <c r="V93" i="1"/>
  <c r="W90" i="1"/>
  <c r="GX92" i="1"/>
  <c r="CY122" i="1"/>
  <c r="X122" i="1" s="1"/>
  <c r="CZ122" i="1"/>
  <c r="Y122" i="1" s="1"/>
  <c r="AB162" i="1"/>
  <c r="CR162" i="1"/>
  <c r="Q162" i="1" s="1"/>
  <c r="CP162" i="1" s="1"/>
  <c r="O162" i="1" s="1"/>
  <c r="GM162" i="1" s="1"/>
  <c r="GN162" i="1" s="1"/>
  <c r="GM253" i="1"/>
  <c r="GN253" i="1" s="1"/>
  <c r="F230" i="1"/>
  <c r="BC201" i="1"/>
  <c r="CG201" i="1"/>
  <c r="AX214" i="1"/>
  <c r="P214" i="1"/>
  <c r="AC201" i="1"/>
  <c r="CE214" i="1"/>
  <c r="CF214" i="1"/>
  <c r="CH214" i="1"/>
  <c r="AD214" i="1"/>
  <c r="BB246" i="1"/>
  <c r="F284" i="1"/>
  <c r="AC159" i="1"/>
  <c r="CE169" i="1"/>
  <c r="CF169" i="1"/>
  <c r="CH169" i="1"/>
  <c r="P169" i="1"/>
  <c r="CZ207" i="1"/>
  <c r="Y207" i="1" s="1"/>
  <c r="CY254" i="1"/>
  <c r="X254" i="1" s="1"/>
  <c r="AK271" i="1" s="1"/>
  <c r="CZ254" i="1"/>
  <c r="Y254" i="1" s="1"/>
  <c r="AF271" i="1"/>
  <c r="AT201" i="1"/>
  <c r="F232" i="1"/>
  <c r="AK337" i="1"/>
  <c r="AB265" i="1"/>
  <c r="GM329" i="1"/>
  <c r="GN329" i="1" s="1"/>
  <c r="AT303" i="1"/>
  <c r="F355" i="1"/>
  <c r="DG78" i="3"/>
  <c r="DJ78" i="3" s="1"/>
  <c r="DH78" i="3"/>
  <c r="DF78" i="3"/>
  <c r="DI78" i="3"/>
  <c r="DF67" i="3"/>
  <c r="DG67" i="3"/>
  <c r="DH67" i="3"/>
  <c r="DI67" i="3"/>
  <c r="DJ67" i="3" s="1"/>
  <c r="DH46" i="3"/>
  <c r="DI46" i="3"/>
  <c r="DJ46" i="3" s="1"/>
  <c r="DF46" i="3"/>
  <c r="DG46" i="3"/>
  <c r="AP26" i="1"/>
  <c r="F62" i="1"/>
  <c r="AP367" i="1"/>
  <c r="CJ53" i="1"/>
  <c r="DF61" i="3"/>
  <c r="DJ61" i="3" s="1"/>
  <c r="DG61" i="3"/>
  <c r="DH61" i="3"/>
  <c r="DI61" i="3"/>
  <c r="CZ51" i="1"/>
  <c r="Y51" i="1" s="1"/>
  <c r="GM51" i="1" s="1"/>
  <c r="GN51" i="1" s="1"/>
  <c r="DG71" i="3"/>
  <c r="DI71" i="3"/>
  <c r="DF71" i="3"/>
  <c r="DJ71" i="3" s="1"/>
  <c r="DH71" i="3"/>
  <c r="GX91" i="1"/>
  <c r="S93" i="1"/>
  <c r="U91" i="1"/>
  <c r="AU85" i="1"/>
  <c r="F146" i="1"/>
  <c r="BD85" i="1"/>
  <c r="F152" i="1"/>
  <c r="GX93" i="1"/>
  <c r="S91" i="1"/>
  <c r="CP91" i="1" s="1"/>
  <c r="O91" i="1" s="1"/>
  <c r="U93" i="1"/>
  <c r="P93" i="1"/>
  <c r="CI85" i="1"/>
  <c r="AZ127" i="1"/>
  <c r="AO159" i="1"/>
  <c r="F173" i="1"/>
  <c r="CP122" i="1"/>
  <c r="O122" i="1" s="1"/>
  <c r="GM122" i="1" s="1"/>
  <c r="GN122" i="1" s="1"/>
  <c r="CP248" i="1"/>
  <c r="O248" i="1" s="1"/>
  <c r="AC271" i="1"/>
  <c r="AQ201" i="1"/>
  <c r="F224" i="1"/>
  <c r="BA214" i="1"/>
  <c r="CJ201" i="1"/>
  <c r="AJ246" i="1"/>
  <c r="W271" i="1"/>
  <c r="GM206" i="1"/>
  <c r="GN206" i="1" s="1"/>
  <c r="BC303" i="1"/>
  <c r="F353" i="1"/>
  <c r="AO246" i="1"/>
  <c r="F275" i="1"/>
  <c r="AP246" i="1"/>
  <c r="F280" i="1"/>
  <c r="AI246" i="1"/>
  <c r="V271" i="1"/>
  <c r="CD303" i="1"/>
  <c r="AU337" i="1"/>
  <c r="AQ303" i="1"/>
  <c r="F347" i="1"/>
  <c r="GM332" i="1"/>
  <c r="GN332" i="1" s="1"/>
  <c r="S303" i="1"/>
  <c r="F352" i="1"/>
  <c r="DF142" i="3"/>
  <c r="DG142" i="3"/>
  <c r="DJ142" i="3" s="1"/>
  <c r="DH142" i="3"/>
  <c r="DI142" i="3"/>
  <c r="DF5" i="3"/>
  <c r="DJ5" i="3" s="1"/>
  <c r="DG5" i="3"/>
  <c r="DH5" i="3"/>
  <c r="DI5" i="3"/>
  <c r="DF48" i="3"/>
  <c r="DG48" i="3"/>
  <c r="DJ48" i="3" s="1"/>
  <c r="DH48" i="3"/>
  <c r="DI48" i="3"/>
  <c r="DI50" i="3"/>
  <c r="DJ50" i="3" s="1"/>
  <c r="DF50" i="3"/>
  <c r="DG50" i="3"/>
  <c r="DH50" i="3"/>
  <c r="CP28" i="1"/>
  <c r="O28" i="1" s="1"/>
  <c r="AC53" i="1"/>
  <c r="CZ31" i="1"/>
  <c r="Y31" i="1" s="1"/>
  <c r="GM31" i="1" s="1"/>
  <c r="GN31" i="1" s="1"/>
  <c r="AT26" i="1"/>
  <c r="F71" i="1"/>
  <c r="AU26" i="1"/>
  <c r="F72" i="1"/>
  <c r="AU367" i="1"/>
  <c r="BD26" i="1"/>
  <c r="F78" i="1"/>
  <c r="BD367" i="1"/>
  <c r="AX26" i="1"/>
  <c r="F60" i="1"/>
  <c r="CP89" i="1"/>
  <c r="O89" i="1" s="1"/>
  <c r="AC127" i="1"/>
  <c r="GM46" i="1"/>
  <c r="GN46" i="1" s="1"/>
  <c r="R92" i="1"/>
  <c r="AE127" i="1" s="1"/>
  <c r="U92" i="1"/>
  <c r="GM100" i="1"/>
  <c r="GN100" i="1" s="1"/>
  <c r="BC85" i="1"/>
  <c r="F143" i="1"/>
  <c r="CP101" i="1"/>
  <c r="O101" i="1" s="1"/>
  <c r="GM101" i="1" s="1"/>
  <c r="GN101" i="1" s="1"/>
  <c r="AB124" i="1"/>
  <c r="W93" i="1"/>
  <c r="CP123" i="1"/>
  <c r="O123" i="1" s="1"/>
  <c r="GM123" i="1" s="1"/>
  <c r="GO123" i="1" s="1"/>
  <c r="CC127" i="1" s="1"/>
  <c r="AT159" i="1"/>
  <c r="F187" i="1"/>
  <c r="CZ118" i="1"/>
  <c r="Y118" i="1" s="1"/>
  <c r="GM118" i="1" s="1"/>
  <c r="GN118" i="1" s="1"/>
  <c r="GM249" i="1"/>
  <c r="GN249" i="1" s="1"/>
  <c r="CJ271" i="1"/>
  <c r="V159" i="1"/>
  <c r="F192" i="1"/>
  <c r="GM207" i="1"/>
  <c r="GN207" i="1" s="1"/>
  <c r="AK214" i="1"/>
  <c r="CP260" i="1"/>
  <c r="O260" i="1" s="1"/>
  <c r="GM260" i="1" s="1"/>
  <c r="GN260" i="1" s="1"/>
  <c r="GM208" i="1"/>
  <c r="GN208" i="1" s="1"/>
  <c r="CP250" i="1"/>
  <c r="O250" i="1" s="1"/>
  <c r="GM250" i="1" s="1"/>
  <c r="GN250" i="1" s="1"/>
  <c r="CP265" i="1"/>
  <c r="O265" i="1" s="1"/>
  <c r="GM265" i="1" s="1"/>
  <c r="GN265" i="1" s="1"/>
  <c r="CI303" i="1"/>
  <c r="AZ337" i="1"/>
  <c r="AQ246" i="1"/>
  <c r="F281" i="1"/>
  <c r="W303" i="1"/>
  <c r="F361" i="1"/>
  <c r="DF58" i="3"/>
  <c r="DG58" i="3"/>
  <c r="DJ58" i="3" s="1"/>
  <c r="DH58" i="3"/>
  <c r="DI58" i="3"/>
  <c r="DF3" i="3"/>
  <c r="DG3" i="3"/>
  <c r="DJ3" i="3" s="1"/>
  <c r="DH3" i="3"/>
  <c r="DI3" i="3"/>
  <c r="DF68" i="3"/>
  <c r="DH68" i="3"/>
  <c r="DI68" i="3"/>
  <c r="DG68" i="3"/>
  <c r="DJ68" i="3" s="1"/>
  <c r="DI127" i="3"/>
  <c r="DF127" i="3"/>
  <c r="DG127" i="3"/>
  <c r="DJ127" i="3" s="1"/>
  <c r="DH127" i="3"/>
  <c r="DF108" i="3"/>
  <c r="DJ108" i="3" s="1"/>
  <c r="DG108" i="3"/>
  <c r="DH108" i="3"/>
  <c r="DI108" i="3"/>
  <c r="DI230" i="3"/>
  <c r="DG230" i="3"/>
  <c r="DJ230" i="3" s="1"/>
  <c r="DH230" i="3"/>
  <c r="DF230" i="3"/>
  <c r="CY37" i="1"/>
  <c r="X37" i="1" s="1"/>
  <c r="GM37" i="1" s="1"/>
  <c r="GN37" i="1" s="1"/>
  <c r="CP30" i="1"/>
  <c r="O30" i="1" s="1"/>
  <c r="GM30" i="1" s="1"/>
  <c r="GN30" i="1" s="1"/>
  <c r="BB26" i="1"/>
  <c r="F66" i="1"/>
  <c r="BB367" i="1"/>
  <c r="BC26" i="1"/>
  <c r="F69" i="1"/>
  <c r="BC367" i="1"/>
  <c r="DF55" i="3"/>
  <c r="DG55" i="3"/>
  <c r="DH55" i="3"/>
  <c r="DI55" i="3"/>
  <c r="DJ55" i="3" s="1"/>
  <c r="DF53" i="3"/>
  <c r="DJ53" i="3" s="1"/>
  <c r="DG53" i="3"/>
  <c r="DH53" i="3"/>
  <c r="DI53" i="3"/>
  <c r="GM39" i="1"/>
  <c r="GN39" i="1" s="1"/>
  <c r="DF70" i="3"/>
  <c r="DJ70" i="3" s="1"/>
  <c r="DG70" i="3"/>
  <c r="DH70" i="3"/>
  <c r="DI70" i="3"/>
  <c r="Q93" i="1"/>
  <c r="DF103" i="3"/>
  <c r="DG103" i="3"/>
  <c r="DH103" i="3"/>
  <c r="DI103" i="3"/>
  <c r="DJ103" i="3" s="1"/>
  <c r="AB101" i="1"/>
  <c r="AP85" i="1"/>
  <c r="F136" i="1"/>
  <c r="CY107" i="1"/>
  <c r="X107" i="1" s="1"/>
  <c r="BB159" i="1"/>
  <c r="F182" i="1"/>
  <c r="BC159" i="1"/>
  <c r="F185" i="1"/>
  <c r="AE169" i="1"/>
  <c r="CY255" i="1"/>
  <c r="X255" i="1" s="1"/>
  <c r="GM255" i="1" s="1"/>
  <c r="GN255" i="1" s="1"/>
  <c r="CZ255" i="1"/>
  <c r="Y255" i="1" s="1"/>
  <c r="AL271" i="1" s="1"/>
  <c r="AH159" i="1"/>
  <c r="U169" i="1"/>
  <c r="BD246" i="1"/>
  <c r="F296" i="1"/>
  <c r="AJ201" i="1"/>
  <c r="W214" i="1"/>
  <c r="GM210" i="1"/>
  <c r="GN210" i="1" s="1"/>
  <c r="GM251" i="1"/>
  <c r="GN251" i="1" s="1"/>
  <c r="GM312" i="1"/>
  <c r="GN312" i="1" s="1"/>
  <c r="AG201" i="1"/>
  <c r="T214" i="1"/>
  <c r="CG246" i="1"/>
  <c r="AX271" i="1"/>
  <c r="AX367" i="1" s="1"/>
  <c r="AX22" i="1" l="1"/>
  <c r="F374" i="1"/>
  <c r="AX397" i="1"/>
  <c r="AK246" i="1"/>
  <c r="X271" i="1"/>
  <c r="AL26" i="1"/>
  <c r="Y53" i="1"/>
  <c r="AL159" i="1"/>
  <c r="Y169" i="1"/>
  <c r="AE85" i="1"/>
  <c r="R127" i="1"/>
  <c r="AL246" i="1"/>
  <c r="Y271" i="1"/>
  <c r="Y214" i="1"/>
  <c r="AL201" i="1"/>
  <c r="AZ303" i="1"/>
  <c r="F348" i="1"/>
  <c r="F238" i="1"/>
  <c r="W201" i="1"/>
  <c r="AE159" i="1"/>
  <c r="R169" i="1"/>
  <c r="AC26" i="1"/>
  <c r="P53" i="1"/>
  <c r="CE53" i="1"/>
  <c r="CF53" i="1"/>
  <c r="CH53" i="1"/>
  <c r="AC246" i="1"/>
  <c r="CE271" i="1"/>
  <c r="CF271" i="1"/>
  <c r="CH271" i="1"/>
  <c r="P271" i="1"/>
  <c r="CY93" i="1"/>
  <c r="X93" i="1" s="1"/>
  <c r="CZ93" i="1"/>
  <c r="Y93" i="1" s="1"/>
  <c r="P159" i="1"/>
  <c r="F172" i="1"/>
  <c r="CH201" i="1"/>
  <c r="AY214" i="1"/>
  <c r="GM257" i="1"/>
  <c r="GN257" i="1" s="1"/>
  <c r="CA214" i="1"/>
  <c r="GN203" i="1"/>
  <c r="CB214" i="1" s="1"/>
  <c r="AG127" i="1"/>
  <c r="AE26" i="1"/>
  <c r="R53" i="1"/>
  <c r="T246" i="1"/>
  <c r="F292" i="1"/>
  <c r="AC85" i="1"/>
  <c r="CE127" i="1"/>
  <c r="CF127" i="1"/>
  <c r="CH127" i="1"/>
  <c r="P127" i="1"/>
  <c r="AU22" i="1"/>
  <c r="AU397" i="1"/>
  <c r="F386" i="1"/>
  <c r="GM28" i="1"/>
  <c r="AB53" i="1"/>
  <c r="V246" i="1"/>
  <c r="F294" i="1"/>
  <c r="GM248" i="1"/>
  <c r="AB271" i="1"/>
  <c r="CY91" i="1"/>
  <c r="X91" i="1" s="1"/>
  <c r="CZ91" i="1"/>
  <c r="Y91" i="1" s="1"/>
  <c r="AK303" i="1"/>
  <c r="X337" i="1"/>
  <c r="CH159" i="1"/>
  <c r="AY169" i="1"/>
  <c r="CF201" i="1"/>
  <c r="AW214" i="1"/>
  <c r="CJ127" i="1"/>
  <c r="AQ22" i="1"/>
  <c r="F377" i="1"/>
  <c r="AQ397" i="1"/>
  <c r="Q26" i="1"/>
  <c r="F65" i="1"/>
  <c r="F236" i="1"/>
  <c r="U201" i="1"/>
  <c r="R246" i="1"/>
  <c r="F285" i="1"/>
  <c r="AB303" i="1"/>
  <c r="O337" i="1"/>
  <c r="AH246" i="1"/>
  <c r="U271" i="1"/>
  <c r="GM89" i="1"/>
  <c r="GN89" i="1" s="1"/>
  <c r="W246" i="1"/>
  <c r="F295" i="1"/>
  <c r="CF159" i="1"/>
  <c r="AW169" i="1"/>
  <c r="CE201" i="1"/>
  <c r="AV214" i="1"/>
  <c r="Q303" i="1"/>
  <c r="F349" i="1"/>
  <c r="AX159" i="1"/>
  <c r="F176" i="1"/>
  <c r="T26" i="1"/>
  <c r="F74" i="1"/>
  <c r="GN306" i="1"/>
  <c r="CB337" i="1" s="1"/>
  <c r="CA337" i="1"/>
  <c r="GM254" i="1"/>
  <c r="GN254" i="1" s="1"/>
  <c r="W159" i="1"/>
  <c r="F193" i="1"/>
  <c r="T159" i="1"/>
  <c r="F190" i="1"/>
  <c r="T303" i="1"/>
  <c r="F358" i="1"/>
  <c r="F235" i="1"/>
  <c r="T201" i="1"/>
  <c r="BC22" i="1"/>
  <c r="F383" i="1"/>
  <c r="BC397" i="1"/>
  <c r="CE159" i="1"/>
  <c r="AV169" i="1"/>
  <c r="AK159" i="1"/>
  <c r="X169" i="1"/>
  <c r="AZ26" i="1"/>
  <c r="F64" i="1"/>
  <c r="AZ367" i="1"/>
  <c r="AX303" i="1"/>
  <c r="F344" i="1"/>
  <c r="AK53" i="1"/>
  <c r="AD246" i="1"/>
  <c r="Q271" i="1"/>
  <c r="GM107" i="1"/>
  <c r="GN107" i="1" s="1"/>
  <c r="AX246" i="1"/>
  <c r="F278" i="1"/>
  <c r="CJ246" i="1"/>
  <c r="BA271" i="1"/>
  <c r="U159" i="1"/>
  <c r="F191" i="1"/>
  <c r="AF246" i="1"/>
  <c r="S271" i="1"/>
  <c r="F217" i="1"/>
  <c r="P201" i="1"/>
  <c r="W26" i="1"/>
  <c r="F77" i="1"/>
  <c r="U303" i="1"/>
  <c r="F359" i="1"/>
  <c r="GM90" i="1"/>
  <c r="GN90" i="1" s="1"/>
  <c r="AZ246" i="1"/>
  <c r="F282" i="1"/>
  <c r="AZ159" i="1"/>
  <c r="F180" i="1"/>
  <c r="GN87" i="1"/>
  <c r="AF26" i="1"/>
  <c r="S53" i="1"/>
  <c r="BA159" i="1"/>
  <c r="F189" i="1"/>
  <c r="AF127" i="1"/>
  <c r="X214" i="1"/>
  <c r="AK201" i="1"/>
  <c r="BA201" i="1"/>
  <c r="F234" i="1"/>
  <c r="AZ85" i="1"/>
  <c r="F138" i="1"/>
  <c r="CJ26" i="1"/>
  <c r="BA53" i="1"/>
  <c r="AX201" i="1"/>
  <c r="F221" i="1"/>
  <c r="V26" i="1"/>
  <c r="F76" i="1"/>
  <c r="S201" i="1"/>
  <c r="F229" i="1"/>
  <c r="AF159" i="1"/>
  <c r="S169" i="1"/>
  <c r="AD127" i="1"/>
  <c r="AX85" i="1"/>
  <c r="F134" i="1"/>
  <c r="R303" i="1"/>
  <c r="F351" i="1"/>
  <c r="R201" i="1"/>
  <c r="F228" i="1"/>
  <c r="BB22" i="1"/>
  <c r="BB397" i="1"/>
  <c r="F380" i="1"/>
  <c r="BD22" i="1"/>
  <c r="F392" i="1"/>
  <c r="BD397" i="1"/>
  <c r="AP22" i="1"/>
  <c r="F376" i="1"/>
  <c r="G16" i="2" s="1"/>
  <c r="AP397" i="1"/>
  <c r="AO22" i="1"/>
  <c r="AO397" i="1"/>
  <c r="F371" i="1"/>
  <c r="AI127" i="1"/>
  <c r="CE337" i="1"/>
  <c r="AC303" i="1"/>
  <c r="CF337" i="1"/>
  <c r="P337" i="1"/>
  <c r="CH337" i="1"/>
  <c r="AH127" i="1"/>
  <c r="AD169" i="1"/>
  <c r="CP161" i="1"/>
  <c r="O161" i="1" s="1"/>
  <c r="CC85" i="1"/>
  <c r="AT127" i="1"/>
  <c r="AU303" i="1"/>
  <c r="F356" i="1"/>
  <c r="CP93" i="1"/>
  <c r="O93" i="1" s="1"/>
  <c r="GM93" i="1" s="1"/>
  <c r="GN93" i="1" s="1"/>
  <c r="Q214" i="1"/>
  <c r="AD201" i="1"/>
  <c r="AJ127" i="1"/>
  <c r="AL303" i="1"/>
  <c r="Y337" i="1"/>
  <c r="F237" i="1"/>
  <c r="V201" i="1"/>
  <c r="AB201" i="1"/>
  <c r="O214" i="1"/>
  <c r="CY92" i="1"/>
  <c r="X92" i="1" s="1"/>
  <c r="GM92" i="1" s="1"/>
  <c r="GN92" i="1" s="1"/>
  <c r="CZ92" i="1"/>
  <c r="Y92" i="1" s="1"/>
  <c r="U26" i="1"/>
  <c r="F75" i="1"/>
  <c r="BA26" i="1" l="1"/>
  <c r="F73" i="1"/>
  <c r="AF85" i="1"/>
  <c r="S127" i="1"/>
  <c r="BC18" i="1"/>
  <c r="F413" i="1"/>
  <c r="AQ18" i="1"/>
  <c r="F407" i="1"/>
  <c r="X303" i="1"/>
  <c r="F363" i="1"/>
  <c r="AB26" i="1"/>
  <c r="O53" i="1"/>
  <c r="CE85" i="1"/>
  <c r="AV127" i="1"/>
  <c r="AR214" i="1"/>
  <c r="CA201" i="1"/>
  <c r="P246" i="1"/>
  <c r="F274" i="1"/>
  <c r="P26" i="1"/>
  <c r="F56" i="1"/>
  <c r="P367" i="1"/>
  <c r="AD159" i="1"/>
  <c r="Q169" i="1"/>
  <c r="CF303" i="1"/>
  <c r="AW337" i="1"/>
  <c r="AT85" i="1"/>
  <c r="F145" i="1"/>
  <c r="AT367" i="1"/>
  <c r="AZ22" i="1"/>
  <c r="F378" i="1"/>
  <c r="AZ397" i="1"/>
  <c r="GN28" i="1"/>
  <c r="CB53" i="1" s="1"/>
  <c r="CA53" i="1"/>
  <c r="CH246" i="1"/>
  <c r="AY271" i="1"/>
  <c r="Y201" i="1"/>
  <c r="F241" i="1"/>
  <c r="Y26" i="1"/>
  <c r="F80" i="1"/>
  <c r="GM161" i="1"/>
  <c r="AB169" i="1"/>
  <c r="F216" i="1"/>
  <c r="O201" i="1"/>
  <c r="Y303" i="1"/>
  <c r="F364" i="1"/>
  <c r="CE303" i="1"/>
  <c r="AV337" i="1"/>
  <c r="BD18" i="1"/>
  <c r="F422" i="1"/>
  <c r="AL127" i="1"/>
  <c r="AY201" i="1"/>
  <c r="F222" i="1"/>
  <c r="CF246" i="1"/>
  <c r="AW271" i="1"/>
  <c r="R159" i="1"/>
  <c r="F183" i="1"/>
  <c r="Y246" i="1"/>
  <c r="F298" i="1"/>
  <c r="AI85" i="1"/>
  <c r="V127" i="1"/>
  <c r="S26" i="1"/>
  <c r="F68" i="1"/>
  <c r="S367" i="1"/>
  <c r="S246" i="1"/>
  <c r="F286" i="1"/>
  <c r="AB127" i="1"/>
  <c r="CJ85" i="1"/>
  <c r="BA127" i="1"/>
  <c r="AK127" i="1"/>
  <c r="AU18" i="1"/>
  <c r="F416" i="1"/>
  <c r="CE246" i="1"/>
  <c r="AV271" i="1"/>
  <c r="X246" i="1"/>
  <c r="F297" i="1"/>
  <c r="Q246" i="1"/>
  <c r="F283" i="1"/>
  <c r="X159" i="1"/>
  <c r="F195" i="1"/>
  <c r="CA303" i="1"/>
  <c r="AR337" i="1"/>
  <c r="AW201" i="1"/>
  <c r="F220" i="1"/>
  <c r="AB246" i="1"/>
  <c r="O271" i="1"/>
  <c r="R26" i="1"/>
  <c r="F67" i="1"/>
  <c r="R367" i="1"/>
  <c r="GM91" i="1"/>
  <c r="GN91" i="1" s="1"/>
  <c r="Q201" i="1"/>
  <c r="F226" i="1"/>
  <c r="AH85" i="1"/>
  <c r="U127" i="1"/>
  <c r="AO18" i="1"/>
  <c r="F401" i="1"/>
  <c r="CB303" i="1"/>
  <c r="AS337" i="1"/>
  <c r="F219" i="1"/>
  <c r="AV201" i="1"/>
  <c r="U246" i="1"/>
  <c r="F293" i="1"/>
  <c r="GN248" i="1"/>
  <c r="CB271" i="1" s="1"/>
  <c r="CA271" i="1"/>
  <c r="P85" i="1"/>
  <c r="F130" i="1"/>
  <c r="CH26" i="1"/>
  <c r="AY53" i="1"/>
  <c r="R85" i="1"/>
  <c r="F141" i="1"/>
  <c r="AX18" i="1"/>
  <c r="F404" i="1"/>
  <c r="AJ85" i="1"/>
  <c r="W127" i="1"/>
  <c r="CH303" i="1"/>
  <c r="AY337" i="1"/>
  <c r="BB18" i="1"/>
  <c r="F410" i="1"/>
  <c r="CB127" i="1"/>
  <c r="AK26" i="1"/>
  <c r="X53" i="1"/>
  <c r="AV159" i="1"/>
  <c r="F174" i="1"/>
  <c r="AY159" i="1"/>
  <c r="F177" i="1"/>
  <c r="CH85" i="1"/>
  <c r="AY127" i="1"/>
  <c r="AG85" i="1"/>
  <c r="T127" i="1"/>
  <c r="CF26" i="1"/>
  <c r="AW53" i="1"/>
  <c r="AD85" i="1"/>
  <c r="Q127" i="1"/>
  <c r="P303" i="1"/>
  <c r="F340" i="1"/>
  <c r="AP18" i="1"/>
  <c r="F406" i="1"/>
  <c r="S159" i="1"/>
  <c r="F184" i="1"/>
  <c r="F240" i="1"/>
  <c r="X201" i="1"/>
  <c r="BA246" i="1"/>
  <c r="F291" i="1"/>
  <c r="AW159" i="1"/>
  <c r="F175" i="1"/>
  <c r="F339" i="1"/>
  <c r="O303" i="1"/>
  <c r="CF85" i="1"/>
  <c r="AW127" i="1"/>
  <c r="AS214" i="1"/>
  <c r="CB201" i="1"/>
  <c r="CE26" i="1"/>
  <c r="AV53" i="1"/>
  <c r="Y159" i="1"/>
  <c r="F196" i="1"/>
  <c r="AV26" i="1" l="1"/>
  <c r="F58" i="1"/>
  <c r="AV367" i="1"/>
  <c r="U85" i="1"/>
  <c r="F149" i="1"/>
  <c r="U367" i="1"/>
  <c r="O246" i="1"/>
  <c r="F273" i="1"/>
  <c r="AK85" i="1"/>
  <c r="X127" i="1"/>
  <c r="AZ18" i="1"/>
  <c r="F408" i="1"/>
  <c r="Q159" i="1"/>
  <c r="F181" i="1"/>
  <c r="AR201" i="1"/>
  <c r="F242" i="1"/>
  <c r="AW85" i="1"/>
  <c r="F133" i="1"/>
  <c r="Q85" i="1"/>
  <c r="F139" i="1"/>
  <c r="Q367" i="1"/>
  <c r="AY303" i="1"/>
  <c r="F345" i="1"/>
  <c r="AY26" i="1"/>
  <c r="F61" i="1"/>
  <c r="AY367" i="1"/>
  <c r="BA85" i="1"/>
  <c r="F147" i="1"/>
  <c r="V85" i="1"/>
  <c r="F150" i="1"/>
  <c r="V367" i="1"/>
  <c r="AV85" i="1"/>
  <c r="F132" i="1"/>
  <c r="AW26" i="1"/>
  <c r="F59" i="1"/>
  <c r="AW367" i="1"/>
  <c r="P22" i="1"/>
  <c r="P397" i="1"/>
  <c r="F370" i="1"/>
  <c r="W85" i="1"/>
  <c r="F151" i="1"/>
  <c r="W367" i="1"/>
  <c r="F354" i="1"/>
  <c r="AS303" i="1"/>
  <c r="AB85" i="1"/>
  <c r="O127" i="1"/>
  <c r="AT22" i="1"/>
  <c r="F385" i="1"/>
  <c r="F16" i="2" s="1"/>
  <c r="AT397" i="1"/>
  <c r="O26" i="1"/>
  <c r="F55" i="1"/>
  <c r="S85" i="1"/>
  <c r="F142" i="1"/>
  <c r="X26" i="1"/>
  <c r="F79" i="1"/>
  <c r="X367" i="1"/>
  <c r="AR303" i="1"/>
  <c r="F365" i="1"/>
  <c r="AV246" i="1"/>
  <c r="F276" i="1"/>
  <c r="AL85" i="1"/>
  <c r="Y127" i="1"/>
  <c r="AY246" i="1"/>
  <c r="F279" i="1"/>
  <c r="T85" i="1"/>
  <c r="F148" i="1"/>
  <c r="T367" i="1"/>
  <c r="CA246" i="1"/>
  <c r="AR271" i="1"/>
  <c r="CA127" i="1"/>
  <c r="R22" i="1"/>
  <c r="R397" i="1"/>
  <c r="F381" i="1"/>
  <c r="AB159" i="1"/>
  <c r="O169" i="1"/>
  <c r="BA367" i="1"/>
  <c r="CB85" i="1"/>
  <c r="AS127" i="1"/>
  <c r="CB246" i="1"/>
  <c r="AS271" i="1"/>
  <c r="S22" i="1"/>
  <c r="S397" i="1"/>
  <c r="F382" i="1"/>
  <c r="J16" i="2" s="1"/>
  <c r="GN161" i="1"/>
  <c r="CB169" i="1" s="1"/>
  <c r="CA169" i="1"/>
  <c r="CA26" i="1"/>
  <c r="AR53" i="1"/>
  <c r="AW303" i="1"/>
  <c r="F343" i="1"/>
  <c r="AY85" i="1"/>
  <c r="F135" i="1"/>
  <c r="AS201" i="1"/>
  <c r="F231" i="1"/>
  <c r="AW246" i="1"/>
  <c r="F277" i="1"/>
  <c r="AV303" i="1"/>
  <c r="F342" i="1"/>
  <c r="CB26" i="1"/>
  <c r="AS53" i="1"/>
  <c r="AR26" i="1" l="1"/>
  <c r="F81" i="1"/>
  <c r="CA85" i="1"/>
  <c r="AR127" i="1"/>
  <c r="Y85" i="1"/>
  <c r="F154" i="1"/>
  <c r="Y367" i="1"/>
  <c r="V22" i="1"/>
  <c r="V397" i="1"/>
  <c r="F390" i="1"/>
  <c r="CA159" i="1"/>
  <c r="AR169" i="1"/>
  <c r="AR246" i="1"/>
  <c r="F299" i="1"/>
  <c r="O85" i="1"/>
  <c r="F129" i="1"/>
  <c r="P18" i="1"/>
  <c r="F400" i="1"/>
  <c r="U22" i="1"/>
  <c r="F389" i="1"/>
  <c r="U397" i="1"/>
  <c r="CB159" i="1"/>
  <c r="AS169" i="1"/>
  <c r="BA22" i="1"/>
  <c r="F387" i="1"/>
  <c r="H16" i="2" s="1"/>
  <c r="BA397" i="1"/>
  <c r="Q22" i="1"/>
  <c r="Q397" i="1"/>
  <c r="F379" i="1"/>
  <c r="O159" i="1"/>
  <c r="F171" i="1"/>
  <c r="T22" i="1"/>
  <c r="T397" i="1"/>
  <c r="F388" i="1"/>
  <c r="O367" i="1"/>
  <c r="AW22" i="1"/>
  <c r="AW397" i="1"/>
  <c r="F373" i="1"/>
  <c r="S18" i="1"/>
  <c r="F412" i="1"/>
  <c r="AV22" i="1"/>
  <c r="AV397" i="1"/>
  <c r="F372" i="1"/>
  <c r="W22" i="1"/>
  <c r="W397" i="1"/>
  <c r="F391" i="1"/>
  <c r="AY22" i="1"/>
  <c r="F375" i="1"/>
  <c r="AY397" i="1"/>
  <c r="X85" i="1"/>
  <c r="F153" i="1"/>
  <c r="AS85" i="1"/>
  <c r="F144" i="1"/>
  <c r="AS26" i="1"/>
  <c r="F70" i="1"/>
  <c r="AS246" i="1"/>
  <c r="F288" i="1"/>
  <c r="R18" i="1"/>
  <c r="F411" i="1"/>
  <c r="X22" i="1"/>
  <c r="F393" i="1"/>
  <c r="X397" i="1"/>
  <c r="AT18" i="1"/>
  <c r="F415" i="1"/>
  <c r="AS159" i="1" l="1"/>
  <c r="F186" i="1"/>
  <c r="Y22" i="1"/>
  <c r="F394" i="1"/>
  <c r="Y397" i="1"/>
  <c r="X18" i="1"/>
  <c r="F423" i="1"/>
  <c r="W18" i="1"/>
  <c r="F421" i="1"/>
  <c r="AW18" i="1"/>
  <c r="F403" i="1"/>
  <c r="U18" i="1"/>
  <c r="F419" i="1"/>
  <c r="Q18" i="1"/>
  <c r="F409" i="1"/>
  <c r="AR159" i="1"/>
  <c r="F197" i="1"/>
  <c r="AR85" i="1"/>
  <c r="F155" i="1"/>
  <c r="O22" i="1"/>
  <c r="F369" i="1"/>
  <c r="O397" i="1"/>
  <c r="AV18" i="1"/>
  <c r="F402" i="1"/>
  <c r="BA18" i="1"/>
  <c r="F417" i="1"/>
  <c r="AR367" i="1"/>
  <c r="AY18" i="1"/>
  <c r="F405" i="1"/>
  <c r="T18" i="1"/>
  <c r="F418" i="1"/>
  <c r="V18" i="1"/>
  <c r="F420" i="1"/>
  <c r="AS367" i="1"/>
  <c r="O18" i="1" l="1"/>
  <c r="F399" i="1"/>
  <c r="Y18" i="1"/>
  <c r="F424" i="1"/>
  <c r="AS22" i="1"/>
  <c r="F384" i="1"/>
  <c r="E16" i="2" s="1"/>
  <c r="I16" i="2" s="1"/>
  <c r="N16" i="2" s="1"/>
  <c r="AS397" i="1"/>
  <c r="AR22" i="1"/>
  <c r="F395" i="1"/>
  <c r="AR397" i="1"/>
  <c r="AR18" i="1" l="1"/>
  <c r="F425" i="1"/>
  <c r="AS18" i="1"/>
  <c r="F414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18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8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8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8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<sst xmlns="http://schemas.openxmlformats.org/spreadsheetml/2006/main" count="11856" uniqueCount="804">
  <si>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</si>
  <si>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</si>
  <si>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</si>
  <si>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</si>
  <si>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</si>
  <si>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</si>
  <si>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</si>
  <si>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5.5.2 Отделка фасада А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</si>
  <si>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t>
  </si>
  <si>
    <t>05-25-АС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</si>
  <si>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</si>
  <si>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</si>
  <si>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</si>
  <si>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</si>
  <si>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</si>
  <si>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</si>
  <si>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</si>
  <si>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5.5.2</t>
  </si>
  <si>
    <t>Отделка фасада</t>
  </si>
  <si>
    <t>НФС в т.ч. выходы на кровлю и венткамеры</t>
  </si>
  <si>
    <t>1</t>
  </si>
  <si>
    <t>15-01-090-03</t>
  </si>
  <si>
    <t>Устройство вентилируемых фасадов с облицовкой плитами из керамогранита: с устройством теплоизоляционного слоя</t>
  </si>
  <si>
    <t>100 м2</t>
  </si>
  <si>
    <t>ФЕР-2001, 15-01-090-03, приказ Минстроя России № 876/пр от 26.12.2019</t>
  </si>
  <si>
    <t>Общестроительные работы</t>
  </si>
  <si>
    <t>Отделочные работы</t>
  </si>
  <si>
    <t>ФЕР-15</t>
  </si>
  <si>
    <t>Пр/812-015.0-1</t>
  </si>
  <si>
    <t>Пр/774-015.0</t>
  </si>
  <si>
    <t>1,1</t>
  </si>
  <si>
    <t>КП ООО "КровСервис"</t>
  </si>
  <si>
    <t>Дюбель тарельчатый для пристрелки 10х100 мм (+5% на инфляцию)</t>
  </si>
  <si>
    <t>100 ШТ</t>
  </si>
  <si>
    <t>ФССЦ-2001, 01.7.15.07-1008, приказ Минстроя России № 876/пр от 26.12.2019</t>
  </si>
  <si>
    <t>1,2</t>
  </si>
  <si>
    <t>Керамогранитная плита 1200х600 мм (+5% на инфляцию)</t>
  </si>
  <si>
    <t>м2</t>
  </si>
  <si>
    <t>ФССЦ-2001, 06.2.05.03-0004, приказ Минстроя России № 876/пр от 26.12.2019</t>
  </si>
  <si>
    <t>1,3</t>
  </si>
  <si>
    <t>Конструкции вентилируемого фасада из оцинкованных профилей с порошковой покраской с креплением в межэтажное перекрытие под облицовку керамогранитом (+5% на инфляцию)</t>
  </si>
  <si>
    <t>ФССЦ-2001, 07.2.06.06-0011, приказ Минстроя России № 876/пр от 26.12.2019</t>
  </si>
  <si>
    <t>1,4</t>
  </si>
  <si>
    <t>Утеплитель для вентфасада по проекту НВФ, t=100 мм (+5% на инфляцию)</t>
  </si>
  <si>
    <t>м3</t>
  </si>
  <si>
    <t>ФССЦ-2001, 12.2.05.05-0031, приказ Минстроя России № 876/пр от 26.12.2019</t>
  </si>
  <si>
    <t>2</t>
  </si>
  <si>
    <t>91.06.09-021</t>
  </si>
  <si>
    <t>Люльки одноместные самоподъемные 120 кг</t>
  </si>
  <si>
    <t>маш.-ч.</t>
  </si>
  <si>
    <t>ФСЭМ-2001, 91.06.09-021 , приказ Минстроя России № 876/пр от 26.12.2019</t>
  </si>
  <si>
    <t>Машины и механизмы</t>
  </si>
  <si>
    <t>Эксплуатация машин и механизмов ( ценники на ЭММ )</t>
  </si>
  <si>
    <t>ЭММ</t>
  </si>
  <si>
    <t>3</t>
  </si>
  <si>
    <t>08-07-001-02</t>
  </si>
  <si>
    <t>Установка и разборка наружных инвентарных лесов высотой до 16 м: трубчатых для прочих отделочных работ (выходы на кровлю, венткамеры)</t>
  </si>
  <si>
    <t>ФЕР-2001, 08-07-001-02,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</si>
  <si>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</si>
  <si>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</si>
  <si>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</si>
  <si>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</si>
  <si>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</si>
  <si>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4</t>
  </si>
  <si>
    <t>15-01-094-05</t>
  </si>
  <si>
    <t>Устройство проемов в вентилируемых фасадах с вертикально-горизонтальным каркасом, с лесов: устройство каркаса обрамления проемов с устройством откосов  (ОТКОСЫ дет.1,3,7)</t>
  </si>
  <si>
    <t>ФЕР-2001 доп.4, 15-01-094-05, приказ Минстроя России № 636/пр от 20.10.2020</t>
  </si>
  <si>
    <t>4,1</t>
  </si>
  <si>
    <t>Элементы примыканий t = 0,5 мм (отливы, откосы) + крепеж (+5% на инфляцию)</t>
  </si>
  <si>
    <t>м.п.</t>
  </si>
  <si>
    <t>ФССЦ-2001, 07.2.06.01-0012, приказ Минстроя России № 876/пр от 26.12.2019</t>
  </si>
  <si>
    <t>4,2</t>
  </si>
  <si>
    <t>08.3.05.05-0053</t>
  </si>
  <si>
    <t>Сталь листовая оцинкованная, толщина 0,7 мм</t>
  </si>
  <si>
    <t>т</t>
  </si>
  <si>
    <t>ФССЦ-2001, 08.3.05.05-0053, приказ Минстроя России № 876/пр от 26.12.2019</t>
  </si>
  <si>
    <t>5</t>
  </si>
  <si>
    <t>12-01-010-01</t>
  </si>
  <si>
    <t>Устройство мелких покрытий (брандмауэры, парапеты, свесы и т.п.) из листовой оцинкованной стали (ОТЛИВЫ дет.2,6)</t>
  </si>
  <si>
    <t>ФЕР-2001, 12-01-010-01, приказ Минстроя России № 876/пр от 26.12.2019</t>
  </si>
  <si>
    <t>Кровли</t>
  </si>
  <si>
    <t>ФЕР-12</t>
  </si>
  <si>
    <t>Пр/812-012.0-1</t>
  </si>
  <si>
    <t>Пр/774-012.0</t>
  </si>
  <si>
    <t>5,1</t>
  </si>
  <si>
    <t>5,2</t>
  </si>
  <si>
    <t>01.7.15.06-0146</t>
  </si>
  <si>
    <t>Гвозди толевые круглые, размер 3,0x40 мм</t>
  </si>
  <si>
    <t>ФССЦ-2001, 01.7.15.06-0146, приказ Минстроя России № 876/пр от 26.12.2019</t>
  </si>
  <si>
    <t>5,3</t>
  </si>
  <si>
    <t>08.3.03.05-0002</t>
  </si>
  <si>
    <t>Проволока канатная оцинкованная, диаметр 3 мм</t>
  </si>
  <si>
    <t>ФССЦ-2001, 08.3.03.05-0002, приказ Минстроя России № 876/пр от 26.12.2019</t>
  </si>
  <si>
    <t>5,4</t>
  </si>
  <si>
    <t>08.3.05.05-0051</t>
  </si>
  <si>
    <t>Сталь листовая оцинкованная, толщина 0,5 мм</t>
  </si>
  <si>
    <t>ФССЦ-2001, 08.3.05.05-0051, приказ Минстроя России № 876/пр от 26.12.2019</t>
  </si>
  <si>
    <t>Парапет</t>
  </si>
  <si>
    <t>6</t>
  </si>
  <si>
    <t>15-01-094-03</t>
  </si>
  <si>
    <t>Устройство вентилируемых фасадов с вертикально-горизонтальным каркасом, с лесов: установка направляющих профилей по нерегулируемым кронштейнам</t>
  </si>
  <si>
    <t>ФЕР-2001 доп.4, 15-01-094-03, приказ Минстроя России № 636/пр от 20.10.2020</t>
  </si>
  <si>
    <t>6,1</t>
  </si>
  <si>
    <t>Конструкции из оцинкованных профилей под отлив парапетный (+5% на инфляцию)</t>
  </si>
  <si>
    <t>7</t>
  </si>
  <si>
    <t>Устройство мелких покрытий (брандмауэры, парапеты, свесы и т.п.) из листовой оцинкованной стали (Парапет)</t>
  </si>
  <si>
    <t>7,1</t>
  </si>
  <si>
    <t>Отлив парапета по RAL, t = 0,5мм (+5% на инфляцию)</t>
  </si>
  <si>
    <t>ФССЦ-2001, 06.2.05.03-1000, приказ Минстроя России № 876/пр от 26.12.2019</t>
  </si>
  <si>
    <t>7,2</t>
  </si>
  <si>
    <t>01.7.15.14-0062</t>
  </si>
  <si>
    <t>Шурупы-саморезы 4,2x16 мм</t>
  </si>
  <si>
    <t>ФССЦ-2001, 01.7.15.14-0062, приказ Минстроя России № 876/пр от 26.12.2019</t>
  </si>
  <si>
    <t>7,3</t>
  </si>
  <si>
    <t>7,4</t>
  </si>
  <si>
    <t>7,5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</si>
  <si>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</si>
  <si>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</si>
  <si>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</si>
  <si>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</si>
  <si>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</si>
  <si>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</si>
  <si>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</si>
  <si>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</si>
  <si>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</si>
  <si>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</si>
  <si>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</si>
  <si>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</si>
  <si>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</si>
  <si>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</si>
  <si>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</si>
  <si>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</si>
  <si>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</si>
  <si>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</si>
  <si>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</si>
  <si>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</si>
  <si>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</si>
  <si>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</si>
  <si>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</si>
  <si>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</si>
  <si>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</si>
  <si>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</si>
  <si>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</si>
  <si>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</si>
  <si>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</si>
  <si>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</si>
  <si>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</si>
  <si>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</si>
  <si>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</si>
  <si>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</si>
  <si>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</si>
  <si>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</si>
  <si>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</si>
  <si>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</si>
  <si>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</si>
  <si>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</si>
  <si>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</si>
  <si>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</si>
  <si>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</si>
  <si>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</si>
  <si>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</si>
  <si>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</si>
  <si>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</si>
  <si>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</si>
  <si>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</si>
  <si>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</si>
  <si>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</si>
  <si>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</si>
  <si>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</si>
  <si>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Корзины для кондиционеров</t>
  </si>
  <si>
    <t>8</t>
  </si>
  <si>
    <t>09-03-050-01</t>
  </si>
  <si>
    <t>Монтаж стальных плинтусов из гнутого профиля (Сборка каркаса)</t>
  </si>
  <si>
    <t>100 м</t>
  </si>
  <si>
    <t>ФЕР-2001, 09-03-050-01,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</si>
  <si>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</si>
  <si>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</si>
  <si>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</si>
  <si>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</si>
  <si>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8,1</t>
  </si>
  <si>
    <t>01.7.15.14-0166</t>
  </si>
  <si>
    <t>Шурупы с полукруглой головкой 5x35 мм</t>
  </si>
  <si>
    <t>ФССЦ-2001, 01.7.15.14-0166, приказ Минстроя России № 876/пр от 26.12.2019</t>
  </si>
  <si>
    <t>9</t>
  </si>
  <si>
    <t>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</si>
  <si>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 (навеска стенок)</t>
  </si>
  <si>
    <t>ФЕР-2001, 15-01-070-01, приказ Минстроя России № 876/пр от 26.12.2019</t>
  </si>
  <si>
    <t>9,1</t>
  </si>
  <si>
    <t>08.1.02.03-0001</t>
  </si>
  <si>
    <t>Аквилон из оцинкованной стали с полимерным покрытием</t>
  </si>
  <si>
    <t>м</t>
  </si>
  <si>
    <t>ФССЦ-2001, 08.1.02.03-0001, приказ Минстроя России № 876/пр от 26.12.2019</t>
  </si>
  <si>
    <t>9,2</t>
  </si>
  <si>
    <t>08.1.02.03-0021</t>
  </si>
  <si>
    <t>Водоотлив оконный из оцинкованной стали с полимерным покрытием, ширина планки 250 мм</t>
  </si>
  <si>
    <t>ФССЦ-2001, 08.1.02.03-0021, приказ Минстроя России № 876/пр от 26.12.2019</t>
  </si>
  <si>
    <t>9,3</t>
  </si>
  <si>
    <t>08.1.02.03-0081</t>
  </si>
  <si>
    <t>Планка откосная из оцинкованной стали с полимерным покрытием, ширина 250 мм</t>
  </si>
  <si>
    <t>ФССЦ-2001, 08.1.02.03-0081, приказ Минстроя России № 876/пр от 26.12.2019</t>
  </si>
  <si>
    <t>9,4</t>
  </si>
  <si>
    <t>10</t>
  </si>
  <si>
    <t>15-01-092-03</t>
  </si>
  <si>
    <t>Установка кронштейнов для крепления фасадных навесных модулей: к межэтажным перекрытиям (монтаж кронштейнов)</t>
  </si>
  <si>
    <t>ФЕР-2001 доп. 1, 15-01-092-03, приказ Минстроя России № 172/пр от 30.03.2020</t>
  </si>
  <si>
    <t>10,1</t>
  </si>
  <si>
    <t>01.7.15.02-0002</t>
  </si>
  <si>
    <t>Анкер-болт для крепления кронштейнов, размер 10х100 мм</t>
  </si>
  <si>
    <t>ФССЦ-2001, 01.7.15.02-0002, приказ Минстроя России № 876/пр от 26.12.2019</t>
  </si>
  <si>
    <t>10,2</t>
  </si>
  <si>
    <t>01.7.11.07-0045</t>
  </si>
  <si>
    <t>Электроды сварочные Э42А, диаметр 5 мм</t>
  </si>
  <si>
    <t>ФССЦ-2001, 01.7.11.07-0045, приказ Минстроя России № 876/пр от 26.12.2019</t>
  </si>
  <si>
    <t>10,3</t>
  </si>
  <si>
    <t>01.7.15.02-0054</t>
  </si>
  <si>
    <t>Болты анкерные оцинкованные</t>
  </si>
  <si>
    <t>кг</t>
  </si>
  <si>
    <t>ФССЦ-2001, 01.7.15.02-0054, приказ Минстроя России № 876/пр от 26.12.2019</t>
  </si>
  <si>
    <t>10,4</t>
  </si>
  <si>
    <t>01.7.15.05-0014</t>
  </si>
  <si>
    <t>Гайки шестигранные, диаметр резьбы 12-14 мм</t>
  </si>
  <si>
    <t>ФССЦ-2001, 01.7.15.05-0014, приказ Минстроя России № 876/пр от 26.12.2019</t>
  </si>
  <si>
    <t>10,5</t>
  </si>
  <si>
    <t>01.7.15.11-0046</t>
  </si>
  <si>
    <t>Шайбы оцинкованные, диаметр 12 мм</t>
  </si>
  <si>
    <t>ФССЦ-2001, 01.7.15.11-0046, приказ Минстроя России № 876/пр от 26.12.2019</t>
  </si>
  <si>
    <t>10,6</t>
  </si>
  <si>
    <t>07.2.06.06-1051</t>
  </si>
  <si>
    <t>Кронштейн опорный из оцинкованной стали для навесного вентилируемого фасадного модуля с крепежом</t>
  </si>
  <si>
    <t>КОМПЛ</t>
  </si>
  <si>
    <t>ФССЦ-2001 доп.1, 07.2.06.06-1051, приказ Минстроя России № 172/пр от 30.03.2020</t>
  </si>
  <si>
    <t>11</t>
  </si>
  <si>
    <t>46-08-012-02</t>
  </si>
  <si>
    <t>Установка анкеров в отверстия глубиной 100 мм с применением составов на цементно-эпоксидной основе, диаметр анкера: 10 мм</t>
  </si>
  <si>
    <t>ФЕР-2001, 46-08-012-02,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</si>
  <si>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</si>
  <si>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</si>
  <si>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</si>
  <si>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</si>
  <si>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</si>
  <si>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11,1</t>
  </si>
  <si>
    <t>01.7.03.04-0001_доп</t>
  </si>
  <si>
    <t>Дополнительные затраты на электроэнергию</t>
  </si>
  <si>
    <t>%</t>
  </si>
  <si>
    <t>11,2</t>
  </si>
  <si>
    <t>01.7.15.12-0014</t>
  </si>
  <si>
    <t>Шпильки резьбовая М10-2000 (Шпильки резьбовые М10 fvz кл.пр.4.8)</t>
  </si>
  <si>
    <t>ШТ</t>
  </si>
  <si>
    <t>ФССЦ-2001, 01.7.15.12-0014, приказ Минстроя России № 876/пр от 26.12.2019</t>
  </si>
  <si>
    <t>11,3</t>
  </si>
  <si>
    <t>14.2.05.04-0112</t>
  </si>
  <si>
    <t>Состав химический тиксотропный двухкомпонентный на основе эпоксидной смолы для крепления анкеров и металлических элементов MASTERFLOW 935 (400 мл)</t>
  </si>
  <si>
    <t>ФССЦ-2001, 14.2.05.04-0112, приказ Минстроя России № 876/пр от 26.12.2019</t>
  </si>
  <si>
    <t>12</t>
  </si>
  <si>
    <t>46-08-012-07</t>
  </si>
  <si>
    <t>На каждые 10 мм изменения глубины отверстия добавлять (уменьшать) к расценке: 46-08-012-02</t>
  </si>
  <si>
    <t>ФЕР-2001, 46-08-012-07, приказ Минстроя России № 876/пр от 26.12.2019</t>
  </si>
  <si>
    <t>*5</t>
  </si>
  <si>
    <t>12,1</t>
  </si>
  <si>
    <t>13</t>
  </si>
  <si>
    <t>20-02-002-03</t>
  </si>
  <si>
    <t>Установка решеток жалюзийных площадью в свету: до 1,5 м2 (установка корзин)</t>
  </si>
  <si>
    <t>ФЕР-2001, 20-02-002-03,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</si>
  <si>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</si>
  <si>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</si>
  <si>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</si>
  <si>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</si>
  <si>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Пр/812-016.0-1</t>
  </si>
  <si>
    <t>Пр/774-016.0</t>
  </si>
  <si>
    <t>13,1</t>
  </si>
  <si>
    <t>Корзина для кондиционера одинарная RAL7022 (+5% на инфляцию)</t>
  </si>
  <si>
    <t>шт.</t>
  </si>
  <si>
    <t>13,2</t>
  </si>
  <si>
    <t>Корзина для кондиционера парная RAL7022 (+5% на инфляцию)</t>
  </si>
  <si>
    <t>13,3</t>
  </si>
  <si>
    <t>13,4</t>
  </si>
  <si>
    <t>13,5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</si>
  <si>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</si>
  <si>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</si>
  <si>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</si>
  <si>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13,6</t>
  </si>
  <si>
    <t>08.4.03.02-0004</t>
  </si>
  <si>
    <t>Сталь арматурная, горячекатаная, гладкая, класс А-I, диаметр 12 мм</t>
  </si>
  <si>
    <t>ФССЦ-2001, 08.4.03.02-0004, приказ Минстроя России № 876/пр от 26.12.2019</t>
  </si>
  <si>
    <t>13,7</t>
  </si>
  <si>
    <t>01.7.15.03-0042</t>
  </si>
  <si>
    <t>Болты с гайками и шайбами строительные</t>
  </si>
  <si>
    <t>ФССЦ-2001, 01.7.15.03-0042, приказ Минстроя России № 876/пр от 26.12.2019</t>
  </si>
  <si>
    <t>14</t>
  </si>
  <si>
    <t>46-03-013-50</t>
  </si>
  <si>
    <t>Сверление горизонтальных отверстий в бетонных конструкциях стен перфоратором глубиной 200 мм диаметром: свыше 45 мм до 50 мм (сверловка отверстий в керамограните под трассы кондиционеров)</t>
  </si>
  <si>
    <t>100 отверстий</t>
  </si>
  <si>
    <t>ФЕР-2001, 46-03-013-50, приказ Минстроя России № 876/пр от 26.12.2019</t>
  </si>
  <si>
    <t>14,1</t>
  </si>
  <si>
    <t>14,2</t>
  </si>
  <si>
    <t>Коронка по керамограниту (+5% на инфляцию)</t>
  </si>
  <si>
    <t>ФССЦ-2001, 01.7.17.09-0067, приказ Минстроя России № 876/пр от 26.12.2019</t>
  </si>
  <si>
    <t>15</t>
  </si>
  <si>
    <t>46-03-013-63</t>
  </si>
  <si>
    <t>На каждые 10 мм изменения глубины сверления добавлять или исключать: к расценке 46-03-013-50</t>
  </si>
  <si>
    <t>ФЕР-2001, 46-03-013-63, приказ Минстроя России № 876/пр от 26.12.2019</t>
  </si>
  <si>
    <t>*19</t>
  </si>
  <si>
    <t>15,1</t>
  </si>
  <si>
    <t>16</t>
  </si>
  <si>
    <t>46-03-002-08</t>
  </si>
  <si>
    <t>Сверление установками алмазного бурения в железобетонных конструкциях горизонтальных отверстий глубиной 200 мм диаметром: 60 мм (57 мм)</t>
  </si>
  <si>
    <t>ФЕР-2001 доп.4, 46-03-002-08, приказ Минстроя России № 636/пр от 20.10.2020</t>
  </si>
  <si>
    <t>16,1</t>
  </si>
  <si>
    <t>Алмазная коронка по газосиликату 56х350 (+5% на инфляцию)</t>
  </si>
  <si>
    <t>ФССЦ-2001, 01.7.17.09-0069, приказ Минстроя России № 876/пр от 26.12.2019</t>
  </si>
  <si>
    <t>17</t>
  </si>
  <si>
    <t>46-03-002-24</t>
  </si>
  <si>
    <t>На каждые 10 мм изменения глубины сверления добавляется или исключается: к расценке 46-03-002-08</t>
  </si>
  <si>
    <t>ФЕР-2001 доп.4, 46-03-002-24, приказ Минстроя России № 636/пр от 20.10.2020</t>
  </si>
  <si>
    <t>*10</t>
  </si>
  <si>
    <t>18</t>
  </si>
  <si>
    <t>м08-02-409-02</t>
  </si>
  <si>
    <t>Труба винипластовая по установленным конструкциям, по стенам и колоннам с креплением скобами, диаметр: до 50 мм</t>
  </si>
  <si>
    <t>ФЕРм-2001, м08-02-409-02,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</si>
  <si>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</si>
  <si>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</si>
  <si>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</si>
  <si>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</si>
  <si>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</si>
  <si>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18,1</t>
  </si>
  <si>
    <t>Труба ПНД диаметр 50 мм , L=450 мм (+5% на инфляцию)</t>
  </si>
  <si>
    <t>ФССЦ-2001, 24.3.03.13-0003, приказ Минстроя России № 876/пр от 26.12.2019</t>
  </si>
  <si>
    <t>19</t>
  </si>
  <si>
    <t>Детали из ЛКП на балконах по торцам плит перекрытий и между витражей</t>
  </si>
  <si>
    <t>20</t>
  </si>
  <si>
    <t>Устройство мелких покрытий (брандмауэры, парапеты, свесы и т.п.) из листовой оцинкованной стали (детали из ЛКП на балконах по торцам плит перекрытий) Деталь 4,8</t>
  </si>
  <si>
    <t>20,1</t>
  </si>
  <si>
    <t>Деталь из ЛКП по RAL, t = 0.5 мм (торцы плит перекрытий) (+5% на инфляцию)</t>
  </si>
  <si>
    <t>20,2</t>
  </si>
  <si>
    <t>20,3</t>
  </si>
  <si>
    <t>20,4</t>
  </si>
  <si>
    <t>20,5</t>
  </si>
  <si>
    <t>21</t>
  </si>
  <si>
    <t>Декоративные пояса</t>
  </si>
  <si>
    <t>22</t>
  </si>
  <si>
    <t>15-01-090-02</t>
  </si>
  <si>
    <t>Устройство вентилируемых фасадов с облицовкой панелями из композитных материалов: без теплоизоляционного слоя (Монтаж конструкций карниза декоративного на отм. +9.950, +21.950, +33.950, +45.950, +54.950, +66.780)</t>
  </si>
  <si>
    <t>ФЕР-2001, 15-01-090-02, приказ Минстроя России № 876/пр от 26.12.2019</t>
  </si>
  <si>
    <t>22,1</t>
  </si>
  <si>
    <t>Металлопанель по  RAL, t=0,7мм (+5% на инфляцию)</t>
  </si>
  <si>
    <t>ФССЦ-2001, 08.1.02.23-0011, приказ Минстроя России № 876/пр от 26.12.2019</t>
  </si>
  <si>
    <t>22,2</t>
  </si>
  <si>
    <t>Конструкции карниза декоративного из оцинкованных профилей с порошковой покраской (+5% на инфляцию)</t>
  </si>
  <si>
    <t>23</t>
  </si>
  <si>
    <t>Устройство мелких покрытий (брандмауэры, парапеты, свесы и т.п.) из листовой оцинкованной стали (Отлив декоративного пояса) Дет.5</t>
  </si>
  <si>
    <t>23,1</t>
  </si>
  <si>
    <t>Отлив декоративного пояса, t = 0.7 мм (+5% на инфляцию)</t>
  </si>
  <si>
    <t>23,2</t>
  </si>
  <si>
    <t>23,3</t>
  </si>
  <si>
    <t>23,4</t>
  </si>
  <si>
    <t>23,5</t>
  </si>
  <si>
    <t>24</t>
  </si>
  <si>
    <t>Входные группы</t>
  </si>
  <si>
    <t>25</t>
  </si>
  <si>
    <t>Устройство вентилируемых фасадов с облицовкой панелями из композитных материалов: без теплоизоляционного слоя (металлокассеты)</t>
  </si>
  <si>
    <t>25,1</t>
  </si>
  <si>
    <t>Металлокассеты по  RAL, t=0,7мм (+5% на инфляцию)</t>
  </si>
  <si>
    <t>25,2</t>
  </si>
  <si>
    <t>Конструкции вентилируемого фасада из оцинкованных профилей с порошковой покраской под облицовку металлокассетами (козырьки входных групп, подшивной потолок) (+5% на инфляцию)</t>
  </si>
  <si>
    <t>26</t>
  </si>
  <si>
    <t>15-01-063-02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</si>
  <si>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 (линеарные панели)</t>
  </si>
  <si>
    <t>ФЕР-2001, 15-01-063-02, приказ Минстроя России № 876/пр от 26.12.2019</t>
  </si>
  <si>
    <t>26,1</t>
  </si>
  <si>
    <t>Линеарные панели (+5% на инфляцию)</t>
  </si>
  <si>
    <t>26,2</t>
  </si>
  <si>
    <t>Конструкции вентилируемого фасада из оцинкованных профилей с порошковой покраской под облицовку линеарными панелями (+5% на инфляцию)</t>
  </si>
  <si>
    <t>26,3</t>
  </si>
  <si>
    <t>01.7.15.07-0083</t>
  </si>
  <si>
    <t>Дюбель-гвозди, размер 8x100 мм</t>
  </si>
  <si>
    <t>ФССЦ-2001, 01.7.15.07-0083, приказ Минстроя России № 876/пр от 26.12.2019</t>
  </si>
  <si>
    <t>26,4</t>
  </si>
  <si>
    <t>26,5</t>
  </si>
  <si>
    <t>07.2.06.03-0116</t>
  </si>
  <si>
    <t>Профиль направляющий, стальной, оцинкованный, для монтажа гипсовых перегородок и подвесных потолков, длина 3 м, сечение 75x40x0,6 мм</t>
  </si>
  <si>
    <t>ФССЦ-2001, 07.2.06.03-0116, приказ Минстроя России № 876/пр от 26.12.2019</t>
  </si>
  <si>
    <t>26,6</t>
  </si>
  <si>
    <t>08.1.02.03-0041</t>
  </si>
  <si>
    <t>Кронштейн выравнивающий стальной оцинкованный, высота профиля 200 мм, толщина металла 1,2 мм</t>
  </si>
  <si>
    <t>ФССЦ-2001, 08.1.02.03-0041, приказ Минстроя России № 876/пр от 26.12.2019</t>
  </si>
  <si>
    <t>26,7</t>
  </si>
  <si>
    <t>08.1.02.03-0061</t>
  </si>
  <si>
    <t>Планка начальная из оцинкованной стали с полимерным покрытием</t>
  </si>
  <si>
    <t>ФССЦ-2001, 08.1.02.03-0061, приказ Минстроя России № 876/пр от 26.12.2019</t>
  </si>
  <si>
    <t>26,8</t>
  </si>
  <si>
    <t>08.1.02.03-0071</t>
  </si>
  <si>
    <t>Нащельник стальной оцинкованный с полимерным покрытием</t>
  </si>
  <si>
    <t>ФССЦ-2001, 08.1.02.03-0071, приказ Минстроя России № 876/пр от 26.12.2019</t>
  </si>
  <si>
    <t>26,9</t>
  </si>
  <si>
    <t>08.1.02.03-0091</t>
  </si>
  <si>
    <t>Угол наружный, внутренний из оцинкованной стали с полимерным покрытием</t>
  </si>
  <si>
    <t>ФССЦ-2001, 08.1.02.03-0091, приказ Минстроя России № 876/пр от 26.12.2019</t>
  </si>
  <si>
    <t>27</t>
  </si>
  <si>
    <t>Устройство вентилируемых фасадов с вертикально-горизонтальным каркасом, с лесов: установка направляющих профилей по нерегулируемым кронштейнам (отлив парапета)</t>
  </si>
  <si>
    <t>27,1</t>
  </si>
  <si>
    <t>28</t>
  </si>
  <si>
    <t>Устройство мелких покрытий (брандмауэры, парапеты, свесы и т.п.) из листовой оцинкованной стали (отлив парапета)</t>
  </si>
  <si>
    <t>28,1</t>
  </si>
  <si>
    <t>28,2</t>
  </si>
  <si>
    <t>28,3</t>
  </si>
  <si>
    <t>28,4</t>
  </si>
  <si>
    <t>28,5</t>
  </si>
  <si>
    <t>29</t>
  </si>
  <si>
    <t>Установка и разборка наружных инвентарных лесов высотой до 16 м: трубчатых для прочих отделочных работ</t>
  </si>
  <si>
    <t>Штукатурный фасад</t>
  </si>
  <si>
    <t>Стены с утеплителем</t>
  </si>
  <si>
    <t>30</t>
  </si>
  <si>
    <t>15-01-080-02</t>
  </si>
  <si>
    <t>Устройство наружной теплоизоляции зданий с тонкой штукатуркой по утеплителю толщиной плит до: 100 мм</t>
  </si>
  <si>
    <t>ФЕР-2001, 15-01-080-02, приказ Минстроя России № 876/пр от 26.12.2019</t>
  </si>
  <si>
    <t>30,1</t>
  </si>
  <si>
    <t>12.2.05.05-0039</t>
  </si>
  <si>
    <t>Плиты минераловатные на синтетическом связующем Техно (ТУ 5762-043-17925162-2006), марки: ТЕХНОРУФ</t>
  </si>
  <si>
    <t>ФССЦ-2001, 12.2.05.05-0039, приказ Минстроя России № 876/пр от 26.12.2019</t>
  </si>
  <si>
    <t>Стены из газосиликата</t>
  </si>
  <si>
    <t>31</t>
  </si>
  <si>
    <t>15-04-029-04</t>
  </si>
  <si>
    <t>Оклейка тканями: стен</t>
  </si>
  <si>
    <t>ФЕР-2001, 15-04-029-04, приказ Минстроя России № 876/пр от 26.12.2019</t>
  </si>
  <si>
    <t>31,1</t>
  </si>
  <si>
    <t>01.7.20.08-0102</t>
  </si>
  <si>
    <t>Миткаль суровый</t>
  </si>
  <si>
    <t>10 м</t>
  </si>
  <si>
    <t>ФССЦ-2001, 01.7.20.08-0102, приказ Минстроя России № 876/пр от 26.12.2019</t>
  </si>
  <si>
    <t>31,2</t>
  </si>
  <si>
    <t>14.1.01.01-0003</t>
  </si>
  <si>
    <t>Клей столярный сухой</t>
  </si>
  <si>
    <t>ФССЦ-2001, 14.1.01.01-0003, приказ Минстроя России № 876/пр от 26.12.2019</t>
  </si>
  <si>
    <t>31,3</t>
  </si>
  <si>
    <t>14.1.03.02-0301</t>
  </si>
  <si>
    <t>Клейстер готовый</t>
  </si>
  <si>
    <t>ФССЦ-2001, 14.1.03.02-0301, приказ Минстроя России № 876/пр от 26.12.2019</t>
  </si>
  <si>
    <t>31,4</t>
  </si>
  <si>
    <t>01.8.01.06-0001</t>
  </si>
  <si>
    <t>Сетка армирующая фасадная, плотность 165 г/м2</t>
  </si>
  <si>
    <t>ФССЦ-2001, 01.8.01.06-0001, приказ Минстроя России № 876/пр от 26.12.2019</t>
  </si>
  <si>
    <t>32</t>
  </si>
  <si>
    <t>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</si>
  <si>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</si>
  <si>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ФЕР-2001, 15-02-019-03, приказ Минстроя России № 876/пр от 26.12.2019</t>
  </si>
  <si>
    <t>32,1</t>
  </si>
  <si>
    <t>04.3.02.05-0002</t>
  </si>
  <si>
    <t>Смеси сухие штукатурные гипсовые с легким заполнителем и полимерными добавками, класс B3,5 (M50)</t>
  </si>
  <si>
    <t>ФССЦ-2001 доп.4, 04.3.02.05-0002, приказ Минстроя России № 636/пр от 20.10.2020</t>
  </si>
  <si>
    <t>32,2</t>
  </si>
  <si>
    <t>прайс</t>
  </si>
  <si>
    <t>Грунтовка глубокого проникновения</t>
  </si>
  <si>
    <t>40 330 +  2,5% Трансп +  2% Заг.скл</t>
  </si>
  <si>
    <t>2,5</t>
  </si>
  <si>
    <t>33</t>
  </si>
  <si>
    <t>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</si>
  <si>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</si>
  <si>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ФЕР-2001, 15-02-019-07, приказ Минстроя России № 876/пр от 26.12.2019</t>
  </si>
  <si>
    <t>33,1</t>
  </si>
  <si>
    <t>34</t>
  </si>
  <si>
    <t>15-04-019-07</t>
  </si>
  <si>
    <t>Окраска фасадов акриловыми составами: с лесов вручную по подготовленной поверхности</t>
  </si>
  <si>
    <t>ФЕР-2001 доп.8, 15-04-019-07, приказ Минстроя России № 746/пр от 14.10.2021</t>
  </si>
  <si>
    <t>34,1</t>
  </si>
  <si>
    <t>14.3.02.05-0105</t>
  </si>
  <si>
    <t>Краска силикатная для наружного применения декоративных и реставрационных малярных покрытий на наружных минеральных поверхностях здания</t>
  </si>
  <si>
    <t>л</t>
  </si>
  <si>
    <t>ФССЦ-2001, 14.3.02.05-0105, приказ Минстроя России № 876/пр от 26.12.2019</t>
  </si>
  <si>
    <t>34,2</t>
  </si>
  <si>
    <t>14.4.01.15-0004</t>
  </si>
  <si>
    <t>Грунтовка полимерная, для акриловых и минеральных штукатурок и перед окрашиванием красками, изготовленными на основе акрила и поливинилацетата</t>
  </si>
  <si>
    <t>ФССЦ-2001, 14.4.01.15-0004, приказ Минстроя России № 876/пр от 26.12.2019</t>
  </si>
  <si>
    <t>Монолитные стены</t>
  </si>
  <si>
    <t>35</t>
  </si>
  <si>
    <t>35,1</t>
  </si>
  <si>
    <t>35,2</t>
  </si>
  <si>
    <t>35,3</t>
  </si>
  <si>
    <t>35,4</t>
  </si>
  <si>
    <t>36</t>
  </si>
  <si>
    <t>36,1</t>
  </si>
  <si>
    <t>36,2</t>
  </si>
  <si>
    <t>37</t>
  </si>
  <si>
    <t>37,1</t>
  </si>
  <si>
    <t>38</t>
  </si>
  <si>
    <t>38,1</t>
  </si>
  <si>
    <t>38,2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</si>
  <si>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</si>
  <si>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</si>
  <si>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</si>
  <si>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</si>
  <si>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</si>
  <si>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</si>
  <si>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</si>
  <si>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</si>
  <si>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</si>
  <si>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</si>
  <si>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</si>
  <si>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</si>
  <si>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</si>
  <si>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</si>
  <si>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</si>
  <si>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</si>
  <si>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</si>
  <si>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</si>
  <si>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</si>
  <si>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</si>
  <si>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</si>
  <si>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</si>
  <si>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</si>
  <si>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</si>
  <si>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</si>
  <si>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</si>
  <si>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</si>
  <si>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</si>
  <si>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</si>
  <si>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</si>
  <si>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</si>
  <si>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</si>
  <si>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</si>
  <si>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</si>
  <si>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</si>
  <si>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</si>
  <si>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</si>
  <si>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</si>
  <si>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</si>
  <si>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</si>
  <si>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</si>
  <si>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</si>
  <si>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</si>
  <si>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</si>
  <si>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</si>
  <si>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</si>
  <si>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</si>
  <si>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</si>
  <si>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</si>
  <si>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</si>
  <si>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</si>
  <si>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</si>
  <si>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</si>
  <si>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</si>
  <si>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</si>
  <si>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</si>
  <si>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</si>
  <si>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</si>
  <si>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</si>
  <si>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</si>
  <si>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</si>
  <si>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</si>
  <si>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91.06.06-047</t>
  </si>
  <si>
    <t>ФСЭМ-2001, 91.06.06-047 , приказ Минстроя России № 876/пр от 26.12.2019</t>
  </si>
  <si>
    <t>Подъемники одномачтовые, грузоподъемность до 500 кг, высота подъема 35 м</t>
  </si>
  <si>
    <t>1-100-31</t>
  </si>
  <si>
    <t>Затраты труда рабочих (Средний разряд - 3,1)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</si>
  <si>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</si>
  <si>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</si>
  <si>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</si>
  <si>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01.7.16.02-0001</t>
  </si>
  <si>
    <t>ФССЦ-2001, 01.7.16.02-0001, приказ Минстроя России № 876/пр от 26.12.2019</t>
  </si>
  <si>
    <t>Детали деревянные лесов из пиломатериалов хвойных пород</t>
  </si>
  <si>
    <t>01.7.16.02-0003</t>
  </si>
  <si>
    <t>ФССЦ-2001, 01.7.16.02-0003, приказ Минстроя России № 876/пр от 26.12.2019</t>
  </si>
  <si>
    <t>Детали стальных трубчатых лесов, укомплектованные пробками, крючками и хомутами, окрашенные</t>
  </si>
  <si>
    <t>11.2.13.06-0011</t>
  </si>
  <si>
    <t>ФССЦ-2001, 11.2.13.06-0011, приказ Минстроя России № 876/пр от 26.12.2019</t>
  </si>
  <si>
    <t>Щиты настила, все толщины</t>
  </si>
  <si>
    <t>1-100-50</t>
  </si>
  <si>
    <t>Затраты труда рабочих (Средний разряд - 5)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</si>
  <si>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</si>
  <si>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</si>
  <si>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</si>
  <si>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</si>
  <si>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</si>
  <si>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</si>
  <si>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</si>
  <si>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01.7.15.07-0097</t>
  </si>
  <si>
    <t>ФССЦ-2001 доп.4, 01.7.15.07-0097, приказ Минстроя России № 636/пр от 20.10.2020</t>
  </si>
  <si>
    <t>Дюбель-гвозди полипропиленовые с оцинкованным гвоздем, с цилиндрическим бортиком, размер 6х80 мм</t>
  </si>
  <si>
    <t>1-100-30</t>
  </si>
  <si>
    <t>Затраты труда рабочих (Средний разряд - 3)</t>
  </si>
  <si>
    <t>01.7.15.07-1010</t>
  </si>
  <si>
    <t>ФССЦ-2001 доп.4, 01.7.15.07-1010, приказ Минстроя России № 636/пр от 20.10.2020</t>
  </si>
  <si>
    <t>Дюбели фасадные полимерные с шурупом из нержавеющей стали с шестигранной головкой, диаметр 10 мм, длина 100 мм</t>
  </si>
  <si>
    <t>1-100-37</t>
  </si>
  <si>
    <t>Затраты труда рабочих (Средний разряд - 3,7)</t>
  </si>
  <si>
    <t>1-100-39</t>
  </si>
  <si>
    <t>Затраты труда рабочих (Средний разряд - 3,9)</t>
  </si>
  <si>
    <t>91.05.01-018</t>
  </si>
  <si>
    <t>ФСЭМ-2001, 91.05.01-018 , приказ Минстроя России № 876/пр от 26.12.2019</t>
  </si>
  <si>
    <t>Краны башенные, грузоподъемность 10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</si>
  <si>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</si>
  <si>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</si>
  <si>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</si>
  <si>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</si>
  <si>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</si>
  <si>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</si>
  <si>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91.18.01-012</t>
  </si>
  <si>
    <t>ФСЭМ-2001, 91.18.01-012 , приказ Минстроя России № 876/пр от 26.12.2019</t>
  </si>
  <si>
    <t>Компрессоры передвижные с электродвигателем давление 600 кПа (6 ат), производительность до 3,5 м3/мин</t>
  </si>
  <si>
    <t>1-100-34</t>
  </si>
  <si>
    <t>Затраты труда рабочих (Средний разряд - 3,4)</t>
  </si>
  <si>
    <t>91.21.20-013</t>
  </si>
  <si>
    <t>ФСЭМ-2001 доп.4, 91.21.20-013, приказ Минстроя России № 636/пр от 20.10.2020</t>
  </si>
  <si>
    <t>Установки для сверления отверстий в железобетоне диаметром до 250 мм</t>
  </si>
  <si>
    <t>01.7.03.01-0001</t>
  </si>
  <si>
    <t>ФССЦ-2001, 01.7.03.01-0001, приказ Минстроя России № 876/пр от 26.12.2019</t>
  </si>
  <si>
    <t>Вода</t>
  </si>
  <si>
    <t>1-100-38</t>
  </si>
  <si>
    <t>Затраты труда рабочих (Средний разряд - 3,8)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</si>
  <si>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</si>
  <si>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</si>
  <si>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</si>
  <si>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14.1.02.01-0002</t>
  </si>
  <si>
    <t>ФССЦ-2001, 14.1.02.01-0002, приказ Минстроя России № 876/пр от 26.12.2019</t>
  </si>
  <si>
    <t>Клей БМК-5к</t>
  </si>
  <si>
    <t>999-9950</t>
  </si>
  <si>
    <t>Вспомогательные ненормируемые материалы (2% от ОЗП)</t>
  </si>
  <si>
    <t>РУБ</t>
  </si>
  <si>
    <t>1-100-36</t>
  </si>
  <si>
    <t>Затраты труда рабочих (Средний разряд - 3,6)</t>
  </si>
  <si>
    <t>91.06.03-057</t>
  </si>
  <si>
    <t>ФСЭМ-2001, 91.06.03-057 , приказ Минстроя России № 876/пр от 26.12.2019</t>
  </si>
  <si>
    <t>Лебедки электрические тяговым усилием 122,62 кН (12,5 т)</t>
  </si>
  <si>
    <t>91.06.05-052</t>
  </si>
  <si>
    <t>ФСЭМ-2001, 91.06.05-052 , приказ Минстроя России № 876/пр от 26.12.2019</t>
  </si>
  <si>
    <t>Погрузчики одноковшовые на пневмоколесном ходу</t>
  </si>
  <si>
    <t>91.14.02-004</t>
  </si>
  <si>
    <t>ФСЭМ-2001, 91.14.02-004 , приказ Минстроя России № 876/пр от 26.12.2019</t>
  </si>
  <si>
    <t>Автомобили бортовые, грузоподъемность до 15т</t>
  </si>
  <si>
    <t>91.21.22-194</t>
  </si>
  <si>
    <t>ФСЭМ-2001, 91.21.22-194 , приказ Минстроя России № 876/пр от 26.12.2019</t>
  </si>
  <si>
    <t>Машины листогибочные специальные (вальцы)</t>
  </si>
  <si>
    <t>01.7.06.11-0001</t>
  </si>
  <si>
    <t>ФССЦ-2001, 01.7.06.11-0001, приказ Минстроя России № 876/пр от 26.12.2019</t>
  </si>
  <si>
    <t>Лента предварительно сжатая, уплотнительная</t>
  </si>
  <si>
    <t>01.7.15.07-0003</t>
  </si>
  <si>
    <t>ФССЦ-2001, 01.7.15.07-0003, приказ Минстроя России № 876/пр от 26.12.2019</t>
  </si>
  <si>
    <t>Дюбели для пристрелки стальные</t>
  </si>
  <si>
    <t>10 ШТ</t>
  </si>
  <si>
    <t>01.7.15.07-0132</t>
  </si>
  <si>
    <t>ФССЦ-2001, 01.7.15.07-0132, приказ Минстроя России № 876/пр от 26.12.2019</t>
  </si>
  <si>
    <t>Дюбели распорные с металлическим стержнем, размер 10x150 мм</t>
  </si>
  <si>
    <t>01.7.15.08-0003</t>
  </si>
  <si>
    <t>ФССЦ-2001, 01.7.15.08-0003, приказ Минстроя России № 876/пр от 26.12.2019</t>
  </si>
  <si>
    <t>Заклепки СТД-985</t>
  </si>
  <si>
    <t>04.3.02.09-1526</t>
  </si>
  <si>
    <t>ФССЦ-2001, 04.3.02.09-1526, приказ Минстроя России № 876/пр от 26.12.2019</t>
  </si>
  <si>
    <t>Смеси сухие штукатурные, декоративные, тонкослойные, для наружных и внутренних работ с грануляцией 1,5 мм</t>
  </si>
  <si>
    <t>07.2.06.06-0072</t>
  </si>
  <si>
    <t>ФССЦ-2001, 07.2.06.06-0072, приказ Минстроя России № 876/пр от 26.12.2019</t>
  </si>
  <si>
    <t>Профиль алюминиевый, цокольный ширина 100 мм, длина 2500 мм</t>
  </si>
  <si>
    <t>08.3.05.05-0055</t>
  </si>
  <si>
    <t>ФССЦ-2001, 08.3.05.05-0055, приказ Минстроя России № 876/пр от 26.12.2019</t>
  </si>
  <si>
    <t>Сталь листовая оцинкованная, толщина 0,55 мм</t>
  </si>
  <si>
    <t>11.3.03.13-0031</t>
  </si>
  <si>
    <t>ФССЦ-2001, 11.3.03.13-0031, приказ Минстроя России № 876/пр от 26.12.2019</t>
  </si>
  <si>
    <t>Уголок ПВХ с стеклосеткой</t>
  </si>
  <si>
    <t>14.1.06.04-0001</t>
  </si>
  <si>
    <t>ФССЦ-2001, 14.1.06.04-0001, приказ Минстроя России № 876/пр от 26.12.2019</t>
  </si>
  <si>
    <t>Клей для приклеивания минеральной ваты</t>
  </si>
  <si>
    <t>14.1.06.04-0017</t>
  </si>
  <si>
    <t>ФССЦ-2001, 14.1.06.04-0017, приказ Минстроя России № 876/пр от 26.12.2019</t>
  </si>
  <si>
    <t>Клей универсальный для систем утепления</t>
  </si>
  <si>
    <t>14.4.01.10-0003</t>
  </si>
  <si>
    <t>ФССЦ-2001, 14.4.01.10-0003, приказ Минстроя России № 876/пр от 26.12.2019</t>
  </si>
  <si>
    <t>Грунтовка на силикатной основе, для минеральных оснований перед наложением тонкослойных силикатных штукатурных покрытий и красок</t>
  </si>
  <si>
    <t>14.5.01.10-0025</t>
  </si>
  <si>
    <t>ФССЦ-2001, 14.5.01.10-0025, приказ Минстроя России № 876/пр от 26.12.2019</t>
  </si>
  <si>
    <t>Пена монтажная для герметизации стыков в баллончике емкостью 0,85 л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</si>
  <si>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</si>
  <si>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</si>
  <si>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</si>
  <si>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</si>
  <si>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</si>
  <si>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</si>
  <si>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</si>
  <si>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</si>
  <si>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</si>
  <si>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</si>
  <si>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</si>
  <si>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</si>
  <si>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01.7.20.08-0051</t>
  </si>
  <si>
    <t>ФССЦ-2001, 01.7.20.08-0051, приказ Минстроя России № 876/пр от 26.12.2019</t>
  </si>
  <si>
    <t>Ветошь</t>
  </si>
  <si>
    <t>01.7.06.14-0027</t>
  </si>
  <si>
    <t>ФССЦ-2001, 01.7.06.14-0027, приказ Минстроя России № 876/пр от 26.12.2019</t>
  </si>
  <si>
    <t>Лента двухсторонняя</t>
  </si>
  <si>
    <t>01.7.15.07-0148</t>
  </si>
  <si>
    <t>ФССЦ-2001, 01.7.15.07-0148, приказ Минстроя России № 876/пр от 26.12.2019</t>
  </si>
  <si>
    <t>Дюбель-гвозди распорные, с увеличенной прижимной шайбой, для крепления теплоизоляционных материалов к бетону, полнотелому и пустотелому кирпичу, камню, пенобетону, размер 10x200 мм</t>
  </si>
  <si>
    <t>06.2.05.03</t>
  </si>
  <si>
    <t>Плиты облицовочные</t>
  </si>
  <si>
    <t>07.2.06.06</t>
  </si>
  <si>
    <t>Конструкции металлические и элементы крепежные вентилируемых фасадов</t>
  </si>
  <si>
    <t>12.1.01.03</t>
  </si>
  <si>
    <t>Материал гидроветрозащитный</t>
  </si>
  <si>
    <t>12.2.03.15</t>
  </si>
  <si>
    <t>Утеплитель</t>
  </si>
  <si>
    <t>01.7.15.08</t>
  </si>
  <si>
    <t>Заклепки</t>
  </si>
  <si>
    <t>01.7.17.06</t>
  </si>
  <si>
    <t>Круги отрезные</t>
  </si>
  <si>
    <t>01.7.17.09</t>
  </si>
  <si>
    <t>Бур с наконечником из твердого сплава</t>
  </si>
  <si>
    <t>Сверло спиральное для сверления алюминия, нержавеющей стали, углеродистой стали и чугуна</t>
  </si>
  <si>
    <t>07.2.06.04</t>
  </si>
  <si>
    <t>Упор откоса из оцинкованной стали с полимерным покрытием</t>
  </si>
  <si>
    <t>01.1.02.08</t>
  </si>
  <si>
    <t>Прокладки паронитовые</t>
  </si>
  <si>
    <t>07.2.06.01</t>
  </si>
  <si>
    <t>Кронштейн Г-образный из оцинкованной стали с полимерным покрытием, для навесных вентилируемых фасадов</t>
  </si>
  <si>
    <t>07.2.06.03</t>
  </si>
  <si>
    <t>Профиль направляющий горизонтальный универсальный Z-образный из оцинкованной стали с полимерным покрытием, для навесных вентилируемых фасадов</t>
  </si>
  <si>
    <t>Профиль направляющий универсальный Z-образный из оцинкованной стали с полимерным покрытием, для навесных вентилируемых фасадов</t>
  </si>
  <si>
    <t>Уголок из оцинкованной стали с полимерным покрытием, для навесных вентилируемых фасадов</t>
  </si>
  <si>
    <t>07.2.07.13</t>
  </si>
  <si>
    <t>Планка из стального листа</t>
  </si>
  <si>
    <t>08.3.09.05</t>
  </si>
  <si>
    <t>Конструкции стальные</t>
  </si>
  <si>
    <t>Сверла, буры</t>
  </si>
  <si>
    <t>01.7.15.02</t>
  </si>
  <si>
    <t>Болты анкерные</t>
  </si>
  <si>
    <t>14.2.05.05</t>
  </si>
  <si>
    <t>Составы на цементно-эпоксидной основе</t>
  </si>
  <si>
    <t>19.2.03.09</t>
  </si>
  <si>
    <t>Решетки жалюзийные</t>
  </si>
  <si>
    <t>01.7.17.09-0069</t>
  </si>
  <si>
    <t>Сверло кольцевое алмазное, диаметр 60 мм</t>
  </si>
  <si>
    <t>Панели облицовочные композитные</t>
  </si>
  <si>
    <t>08.1.02.23</t>
  </si>
  <si>
    <t>Сайдинг металлический с полимерным покрытием</t>
  </si>
  <si>
    <t>01.7.17.09-0061</t>
  </si>
  <si>
    <t>ФССЦ-2001, 01.7.17.09-0061, приказ Минстроя России № 876/пр от 26.12.2019</t>
  </si>
  <si>
    <t>Сверло кольцевое алмазное, диаметр 5 мм</t>
  </si>
  <si>
    <t>12.2.05.11</t>
  </si>
  <si>
    <t>Плиты теплоизоляционные</t>
  </si>
  <si>
    <t>04.3.02.09</t>
  </si>
  <si>
    <t>Смеси на цементной основе</t>
  </si>
  <si>
    <t>14.4.01.21</t>
  </si>
  <si>
    <t>Грунтовка</t>
  </si>
  <si>
    <t>14.3.02.01</t>
  </si>
  <si>
    <t>Краска акриловая</t>
  </si>
  <si>
    <t>14.4.01.02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</si>
  <si>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</si>
  <si>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</si>
  <si>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</si>
  <si>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</si>
  <si>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</si>
  <si>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</si>
  <si>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</si>
  <si>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</si>
  <si>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</si>
  <si>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</si>
  <si>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</si>
  <si>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</si>
  <si>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</si>
  <si>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</si>
  <si>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</si>
  <si>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</si>
  <si>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(1*3*294)/100 = 8,82</t>
  </si>
  <si>
    <t>(1*0,7+0,55*0,7*2)*294 = 432,18</t>
  </si>
  <si>
    <t>294*2/100 = 5,88</t>
  </si>
  <si>
    <t>(294*2*2)/100 = 11,76</t>
  </si>
  <si>
    <t>294*0,45/100 = 1,323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</si>
  <si>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</si>
  <si>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</si>
  <si>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</si>
  <si>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</si>
  <si>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</si>
  <si>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</si>
  <si>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</si>
  <si>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05-25-АС </t>
  </si>
  <si>
    <t>Объект</t>
  </si>
  <si>
    <t>Шифр:</t>
  </si>
  <si>
    <t xml:space="preserve"> 5.5.2 Отделка фасада А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</si>
  <si>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</si>
  <si>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</si>
  <si>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</si>
  <si>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</si>
  <si>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</si>
  <si>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</si>
  <si>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</si>
  <si>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</si>
  <si>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</si>
  <si>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5.5.2</t>
  </si>
  <si>
    <t xml:space="preserve"> Отделка фасада</t>
  </si>
  <si>
    <t xml:space="preserve">Раздел: </t>
  </si>
  <si>
    <t xml:space="preserve">   НФС в т.ч. выходы на кровлю и венткамеры</t>
  </si>
  <si>
    <t xml:space="preserve"> НФС в т.ч. выходы на кровлю и венткамеры</t>
  </si>
  <si>
    <t xml:space="preserve">   Корзины для кондиционеров</t>
  </si>
  <si>
    <t xml:space="preserve"> Корзины для кондиционеров</t>
  </si>
  <si>
    <t xml:space="preserve">   Детали из ЛКП на балконах по торцам плит перекрытий и между витражей</t>
  </si>
  <si>
    <t xml:space="preserve"> Детали из ЛКП на балконах по торцам плит перекрытий и между витражей</t>
  </si>
  <si>
    <t xml:space="preserve">   Декоративные пояса</t>
  </si>
  <si>
    <t xml:space="preserve"> Декоративные пояса</t>
  </si>
  <si>
    <t xml:space="preserve">   Входные группы</t>
  </si>
  <si>
    <t xml:space="preserve"> Входные группы</t>
  </si>
  <si>
    <t xml:space="preserve">   Штукатурный фасад</t>
  </si>
  <si>
    <t xml:space="preserve"> Штукатурный фасад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</si>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</sst>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80"/>
      <name val="Arial"/>
      <family val="2"/>
      <charset val="204"/>
    </font>
    <font>
      <sz val="9"/>
      <color rgb="FF000080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7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17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right" vertical="top" wrapText="1"/>
    </xf>
    <xf numFmtId="0" fontId="18" fillId="0" borderId="21" xfId="0" applyFont="1" applyBorder="1" applyAlignment="1">
      <alignment horizontal="right" vertical="top" shrinkToFit="1"/>
    </xf>
    <xf numFmtId="0" fontId="19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right" vertical="top" wrapText="1"/>
    </xf>
    <xf numFmtId="0" fontId="20" fillId="0" borderId="21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top" wrapText="1"/>
    </xf>
    <xf numFmtId="0" fontId="16" fillId="0" borderId="21" xfId="0" applyFont="1" applyBorder="1" applyAlignment="1">
      <alignment horizontal="right" vertical="top" shrinkToFit="1"/>
    </xf>
    <xf numFmtId="0" fontId="21" fillId="0" borderId="0" xfId="0" applyFont="1"/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23" fillId="0" borderId="20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9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764</v>
      </c>
    </row>
    <row r="3" spans="1:255" x14ac:dyDescent="0.2">
      <c r="A3" s="14" t="s">
        <v>765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766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767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768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769</v>
      </c>
      <c r="B8" s="23"/>
      <c r="C8" s="23"/>
      <c r="D8" s="23"/>
    </row>
    <row r="9" spans="1:255" x14ac:dyDescent="0.2">
      <c r="A9" s="25" t="s">
        <v>770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771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IU11" s="16"/>
    </row>
    <row r="12" spans="1:255" x14ac:dyDescent="0.2">
      <c r="A12" s="10" t="s">
        <v>772</v>
      </c>
      <c r="B12" s="29" t="s">
        <v>773</v>
      </c>
      <c r="C12" s="13"/>
      <c r="D12" s="13"/>
      <c r="BT12" s="30" t="str">
        <f>B12</f>
        <v xml:space="preserve"> 5.5.2 Отделка фасада А </v>
      </c>
      <c r="IU12" s="16"/>
    </row>
    <row r="13" spans="1:255" x14ac:dyDescent="0.2">
      <c r="A13" s="10" t="s">
        <v>774</v>
      </c>
      <c r="B13" s="29" t="s">
        <v>770</v>
      </c>
      <c r="C13" s="13"/>
      <c r="D13" s="13"/>
      <c r="BT13" s="30" t="str">
        <f>B13</f>
        <v xml:space="preserve"> 05-25-АС </v>
      </c>
      <c r="IU13" s="16"/>
    </row>
    <row r="15" spans="1:255" ht="13.5" thickBot="1" x14ac:dyDescent="0.25"/>
    <row r="16" spans="1:255" x14ac:dyDescent="0.2">
      <c r="A16" s="31" t="s">
        <v>775</v>
      </c>
      <c r="B16" s="33"/>
      <c r="C16" s="33" t="s">
        <v>777</v>
      </c>
      <c r="D16" s="34" t="s">
        <v>780</v>
      </c>
    </row>
    <row r="17" spans="1:255" x14ac:dyDescent="0.2">
      <c r="A17" s="32"/>
      <c r="B17" s="35" t="s">
        <v>776</v>
      </c>
      <c r="C17" s="35" t="s">
        <v>778</v>
      </c>
      <c r="D17" s="36" t="s">
        <v>781</v>
      </c>
    </row>
    <row r="18" spans="1:255" x14ac:dyDescent="0.2">
      <c r="A18" s="32"/>
      <c r="B18" s="35"/>
      <c r="C18" s="35" t="s">
        <v>779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785</v>
      </c>
      <c r="B22" t="s">
        <v>787</v>
      </c>
    </row>
    <row r="23" spans="1:255" ht="13.5" thickBot="1" x14ac:dyDescent="0.25"/>
    <row r="24" spans="1:255" ht="24" x14ac:dyDescent="0.2">
      <c r="A24" s="43">
        <v>1</v>
      </c>
      <c r="B24" s="44" t="s">
        <v>22</v>
      </c>
      <c r="C24" s="45" t="s">
        <v>23</v>
      </c>
      <c r="D24" s="46">
        <v>59.95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51" t="s">
        <v>30</v>
      </c>
      <c r="B25" s="52" t="s">
        <v>32</v>
      </c>
      <c r="C25" s="53" t="s">
        <v>33</v>
      </c>
      <c r="D25" s="54">
        <f>Source!I29</f>
        <v>634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1" t="s">
        <v>35</v>
      </c>
      <c r="B26" s="52" t="s">
        <v>36</v>
      </c>
      <c r="C26" s="53" t="s">
        <v>37</v>
      </c>
      <c r="D26" s="54">
        <f>Source!I30</f>
        <v>6774.35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51" t="s">
        <v>39</v>
      </c>
      <c r="B27" s="52" t="s">
        <v>40</v>
      </c>
      <c r="C27" s="53" t="s">
        <v>37</v>
      </c>
      <c r="D27" s="54">
        <f>Source!I31</f>
        <v>6695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 t="s">
        <v>42</v>
      </c>
      <c r="B28" s="52" t="s">
        <v>43</v>
      </c>
      <c r="C28" s="53" t="s">
        <v>44</v>
      </c>
      <c r="D28" s="54">
        <f>Source!I32</f>
        <v>671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5">
        <v>2</v>
      </c>
      <c r="B29" s="56" t="s">
        <v>48</v>
      </c>
      <c r="C29" s="57" t="s">
        <v>49</v>
      </c>
      <c r="D29" s="58">
        <v>21451.1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63">
        <v>3</v>
      </c>
      <c r="B30" s="64" t="s">
        <v>56</v>
      </c>
      <c r="C30" s="65" t="s">
        <v>23</v>
      </c>
      <c r="D30" s="66">
        <v>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36" x14ac:dyDescent="0.2">
      <c r="A31" s="63">
        <v>4</v>
      </c>
      <c r="B31" s="64" t="s">
        <v>65</v>
      </c>
      <c r="C31" s="65" t="s">
        <v>23</v>
      </c>
      <c r="D31" s="66">
        <v>19.206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1" t="s">
        <v>67</v>
      </c>
      <c r="B32" s="52" t="s">
        <v>68</v>
      </c>
      <c r="C32" s="53" t="s">
        <v>69</v>
      </c>
      <c r="D32" s="54">
        <f>Source!I36</f>
        <v>4851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1" t="s">
        <v>71</v>
      </c>
      <c r="B33" s="52" t="s">
        <v>73</v>
      </c>
      <c r="C33" s="53" t="s">
        <v>74</v>
      </c>
      <c r="D33" s="54">
        <f>Source!I37</f>
        <v>-12.0152736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63">
        <v>5</v>
      </c>
      <c r="B34" s="64" t="s">
        <v>78</v>
      </c>
      <c r="C34" s="65" t="s">
        <v>23</v>
      </c>
      <c r="D34" s="66">
        <v>3.5339999999999998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51" t="s">
        <v>84</v>
      </c>
      <c r="B35" s="52" t="s">
        <v>68</v>
      </c>
      <c r="C35" s="53" t="s">
        <v>69</v>
      </c>
      <c r="D35" s="54">
        <f>Source!I39</f>
        <v>1149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 t="s">
        <v>85</v>
      </c>
      <c r="B36" s="52" t="s">
        <v>87</v>
      </c>
      <c r="C36" s="53" t="s">
        <v>74</v>
      </c>
      <c r="D36" s="54">
        <f>Source!I40</f>
        <v>-1.4135999999999999E-2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1" t="s">
        <v>89</v>
      </c>
      <c r="B37" s="52" t="s">
        <v>91</v>
      </c>
      <c r="C37" s="53" t="s">
        <v>74</v>
      </c>
      <c r="D37" s="54">
        <f>Source!I41</f>
        <v>-4.2408000000000001E-2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3.5" thickBot="1" x14ac:dyDescent="0.25">
      <c r="A38" s="51" t="s">
        <v>93</v>
      </c>
      <c r="B38" s="52" t="s">
        <v>95</v>
      </c>
      <c r="C38" s="53" t="s">
        <v>74</v>
      </c>
      <c r="D38" s="54">
        <f>Source!I42</f>
        <v>-2.0143800000000001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38"/>
      <c r="B39" s="38"/>
      <c r="C39" s="38"/>
      <c r="D39" s="38"/>
    </row>
    <row r="40" spans="1:255" x14ac:dyDescent="0.2">
      <c r="A40" s="67"/>
      <c r="B40" s="68" t="s">
        <v>97</v>
      </c>
      <c r="C40" s="68"/>
      <c r="D40" s="68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69" t="str">
        <f>B40</f>
        <v>Парапет</v>
      </c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13.5" thickBot="1" x14ac:dyDescent="0.25"/>
    <row r="42" spans="1:255" ht="36" x14ac:dyDescent="0.2">
      <c r="A42" s="43">
        <v>6</v>
      </c>
      <c r="B42" s="44" t="s">
        <v>100</v>
      </c>
      <c r="C42" s="45" t="s">
        <v>23</v>
      </c>
      <c r="D42" s="46">
        <v>1.7250000000000001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1" t="s">
        <v>102</v>
      </c>
      <c r="B43" s="52" t="s">
        <v>103</v>
      </c>
      <c r="C43" s="53" t="s">
        <v>69</v>
      </c>
      <c r="D43" s="54">
        <f>Source!I45</f>
        <v>229.99999999999997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63">
        <v>7</v>
      </c>
      <c r="B44" s="64" t="s">
        <v>105</v>
      </c>
      <c r="C44" s="65" t="s">
        <v>23</v>
      </c>
      <c r="D44" s="66">
        <v>1.7250000000000001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1" t="s">
        <v>106</v>
      </c>
      <c r="B45" s="52" t="s">
        <v>107</v>
      </c>
      <c r="C45" s="53" t="s">
        <v>69</v>
      </c>
      <c r="D45" s="54">
        <f>Source!I47</f>
        <v>229.99999999999997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1" t="s">
        <v>109</v>
      </c>
      <c r="B46" s="52" t="s">
        <v>111</v>
      </c>
      <c r="C46" s="53" t="s">
        <v>33</v>
      </c>
      <c r="D46" s="54">
        <f>Source!I48</f>
        <v>10.35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1" t="s">
        <v>113</v>
      </c>
      <c r="B47" s="52" t="s">
        <v>87</v>
      </c>
      <c r="C47" s="53" t="s">
        <v>74</v>
      </c>
      <c r="D47" s="54">
        <f>Source!I49</f>
        <v>-6.9000000000000008E-3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1" t="s">
        <v>114</v>
      </c>
      <c r="B48" s="52" t="s">
        <v>91</v>
      </c>
      <c r="C48" s="53" t="s">
        <v>74</v>
      </c>
      <c r="D48" s="54">
        <f>Source!I50</f>
        <v>-2.07E-2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13.5" thickBot="1" x14ac:dyDescent="0.25">
      <c r="A49" s="51" t="s">
        <v>115</v>
      </c>
      <c r="B49" s="52" t="s">
        <v>95</v>
      </c>
      <c r="C49" s="53" t="s">
        <v>74</v>
      </c>
      <c r="D49" s="54">
        <f>Source!I51</f>
        <v>-0.98324999999999996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38"/>
      <c r="B50" s="38"/>
      <c r="C50" s="38"/>
      <c r="D50" s="38"/>
    </row>
    <row r="51" spans="1:255" x14ac:dyDescent="0.2">
      <c r="A51" t="s">
        <v>785</v>
      </c>
      <c r="B51" t="s">
        <v>789</v>
      </c>
    </row>
    <row r="52" spans="1:255" ht="13.5" thickBot="1" x14ac:dyDescent="0.25"/>
    <row r="53" spans="1:255" x14ac:dyDescent="0.2">
      <c r="A53" s="39">
        <v>8</v>
      </c>
      <c r="B53" s="40" t="s">
        <v>172</v>
      </c>
      <c r="C53" s="41" t="s">
        <v>173</v>
      </c>
      <c r="D53" s="42">
        <v>8.82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71"/>
      <c r="B54" s="73" t="str">
        <f>IF(Source!I87=8.82,"   Расчет объема : (1*3*294)/100 = 8,82","")</f>
        <v xml:space="preserve">   Расчет объема : (1*3*294)/100 = 8,82</v>
      </c>
      <c r="C54" s="70"/>
      <c r="D54" s="72"/>
    </row>
    <row r="55" spans="1:255" x14ac:dyDescent="0.2">
      <c r="A55" s="51" t="s">
        <v>179</v>
      </c>
      <c r="B55" s="52" t="s">
        <v>181</v>
      </c>
      <c r="C55" s="53" t="s">
        <v>74</v>
      </c>
      <c r="D55" s="54">
        <f>Source!I88</f>
        <v>-6.6150000000000002E-3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48" x14ac:dyDescent="0.2">
      <c r="A56" s="59">
        <v>9</v>
      </c>
      <c r="B56" s="60" t="s">
        <v>185</v>
      </c>
      <c r="C56" s="61" t="s">
        <v>37</v>
      </c>
      <c r="D56" s="62">
        <v>432.18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71"/>
      <c r="B57" s="73" t="str">
        <f>IF(Source!I89=432.18,"   Расчет объема : (1*0,7+0,55*0,7*2)*294 = 432,18","")</f>
        <v xml:space="preserve">   Расчет объема : (1*0,7+0,55*0,7*2)*294 = 432,18</v>
      </c>
      <c r="C57" s="70"/>
      <c r="D57" s="72"/>
    </row>
    <row r="58" spans="1:255" x14ac:dyDescent="0.2">
      <c r="A58" s="51" t="s">
        <v>187</v>
      </c>
      <c r="B58" s="52" t="s">
        <v>189</v>
      </c>
      <c r="C58" s="53" t="s">
        <v>190</v>
      </c>
      <c r="D58" s="54">
        <f>Source!I90</f>
        <v>-907.57800000000009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1" t="s">
        <v>192</v>
      </c>
      <c r="B59" s="52" t="s">
        <v>194</v>
      </c>
      <c r="C59" s="53" t="s">
        <v>190</v>
      </c>
      <c r="D59" s="54">
        <f>Source!I91</f>
        <v>-285.23880000000003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1" t="s">
        <v>196</v>
      </c>
      <c r="B60" s="52" t="s">
        <v>198</v>
      </c>
      <c r="C60" s="53" t="s">
        <v>190</v>
      </c>
      <c r="D60" s="54">
        <f>Source!I92</f>
        <v>-907.57800000000009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1" t="s">
        <v>200</v>
      </c>
      <c r="B61" s="52" t="s">
        <v>111</v>
      </c>
      <c r="C61" s="53" t="s">
        <v>33</v>
      </c>
      <c r="D61" s="54">
        <f>Source!I93</f>
        <v>-69.148799999999994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9">
        <v>10</v>
      </c>
      <c r="B62" s="60" t="s">
        <v>203</v>
      </c>
      <c r="C62" s="61" t="s">
        <v>33</v>
      </c>
      <c r="D62" s="62">
        <v>5.88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71"/>
      <c r="B63" s="73" t="str">
        <f>IF(Source!I94=5.88,"   Расчет объема : 294*2/100 = 5,88","")</f>
        <v xml:space="preserve">   Расчет объема : 294*2/100 = 5,88</v>
      </c>
      <c r="C63" s="70"/>
      <c r="D63" s="72"/>
    </row>
    <row r="64" spans="1:255" x14ac:dyDescent="0.2">
      <c r="A64" s="51" t="s">
        <v>205</v>
      </c>
      <c r="B64" s="52" t="s">
        <v>207</v>
      </c>
      <c r="C64" s="53" t="s">
        <v>33</v>
      </c>
      <c r="D64" s="54">
        <f>Source!I95</f>
        <v>5.88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51" t="s">
        <v>209</v>
      </c>
      <c r="B65" s="52" t="s">
        <v>211</v>
      </c>
      <c r="C65" s="53" t="s">
        <v>74</v>
      </c>
      <c r="D65" s="54">
        <f>Source!I96</f>
        <v>-3.5279999999999999E-2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1" t="s">
        <v>213</v>
      </c>
      <c r="B66" s="52" t="s">
        <v>215</v>
      </c>
      <c r="C66" s="53" t="s">
        <v>216</v>
      </c>
      <c r="D66" s="54">
        <f>Source!I97</f>
        <v>-205.15907999999999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1" t="s">
        <v>218</v>
      </c>
      <c r="B67" s="52" t="s">
        <v>220</v>
      </c>
      <c r="C67" s="53" t="s">
        <v>74</v>
      </c>
      <c r="D67" s="54">
        <f>Source!I98</f>
        <v>-2.3519999999999999E-2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1" t="s">
        <v>222</v>
      </c>
      <c r="B68" s="52" t="s">
        <v>224</v>
      </c>
      <c r="C68" s="53" t="s">
        <v>216</v>
      </c>
      <c r="D68" s="54">
        <f>Source!I99</f>
        <v>-4.91568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1" t="s">
        <v>226</v>
      </c>
      <c r="B69" s="52" t="s">
        <v>228</v>
      </c>
      <c r="C69" s="53" t="s">
        <v>229</v>
      </c>
      <c r="D69" s="54">
        <f>Source!I100</f>
        <v>-588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9">
        <v>11</v>
      </c>
      <c r="B70" s="60" t="s">
        <v>233</v>
      </c>
      <c r="C70" s="61" t="s">
        <v>33</v>
      </c>
      <c r="D70" s="62">
        <v>11.76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71"/>
      <c r="B71" s="73" t="str">
        <f>IF(Source!I101=11.76,"   Расчет объема : (294*2*2)/100 = 11,76","")</f>
        <v xml:space="preserve">   Расчет объема : (294*2*2)/100 = 11,76</v>
      </c>
      <c r="C71" s="70"/>
      <c r="D71" s="72"/>
    </row>
    <row r="72" spans="1:255" x14ac:dyDescent="0.2">
      <c r="A72" s="51" t="s">
        <v>240</v>
      </c>
      <c r="B72" s="52" t="s">
        <v>242</v>
      </c>
      <c r="C72" s="53" t="s">
        <v>243</v>
      </c>
      <c r="D72" s="54">
        <f>Source!I102</f>
        <v>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51" t="s">
        <v>244</v>
      </c>
      <c r="B73" s="52" t="s">
        <v>246</v>
      </c>
      <c r="C73" s="53" t="s">
        <v>247</v>
      </c>
      <c r="D73" s="54">
        <f>Source!I103</f>
        <v>1176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36" x14ac:dyDescent="0.2">
      <c r="A74" s="51" t="s">
        <v>249</v>
      </c>
      <c r="B74" s="52" t="s">
        <v>251</v>
      </c>
      <c r="C74" s="53" t="s">
        <v>247</v>
      </c>
      <c r="D74" s="54">
        <f>Source!I104</f>
        <v>23.071748899999999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63">
        <v>12</v>
      </c>
      <c r="B75" s="64" t="s">
        <v>255</v>
      </c>
      <c r="C75" s="65" t="s">
        <v>33</v>
      </c>
      <c r="D75" s="66">
        <v>11.76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1" t="s">
        <v>258</v>
      </c>
      <c r="B76" s="52" t="s">
        <v>242</v>
      </c>
      <c r="C76" s="53" t="s">
        <v>243</v>
      </c>
      <c r="D76" s="54">
        <f>Source!I106</f>
        <v>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63">
        <v>13</v>
      </c>
      <c r="B77" s="64" t="s">
        <v>261</v>
      </c>
      <c r="C77" s="65" t="s">
        <v>247</v>
      </c>
      <c r="D77" s="66">
        <v>294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1" t="s">
        <v>269</v>
      </c>
      <c r="B78" s="52" t="s">
        <v>270</v>
      </c>
      <c r="C78" s="53" t="s">
        <v>271</v>
      </c>
      <c r="D78" s="54">
        <f>Source!I108</f>
        <v>126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1" t="s">
        <v>272</v>
      </c>
      <c r="B79" s="52" t="s">
        <v>273</v>
      </c>
      <c r="C79" s="53" t="s">
        <v>271</v>
      </c>
      <c r="D79" s="54">
        <f>Source!I109</f>
        <v>84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51" t="s">
        <v>274</v>
      </c>
      <c r="B80" s="52" t="s">
        <v>242</v>
      </c>
      <c r="C80" s="53" t="s">
        <v>243</v>
      </c>
      <c r="D80" s="54">
        <f>Source!I110</f>
        <v>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1" t="s">
        <v>275</v>
      </c>
      <c r="B81" s="52" t="s">
        <v>211</v>
      </c>
      <c r="C81" s="53" t="s">
        <v>74</v>
      </c>
      <c r="D81" s="54">
        <f>Source!I111</f>
        <v>-4.7039999999999998E-2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51" t="s">
        <v>276</v>
      </c>
      <c r="B82" s="52" t="s">
        <v>278</v>
      </c>
      <c r="C82" s="53" t="s">
        <v>44</v>
      </c>
      <c r="D82" s="54">
        <f>Source!I112</f>
        <v>-8.8200000000000014E-2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1" t="s">
        <v>280</v>
      </c>
      <c r="B83" s="52" t="s">
        <v>282</v>
      </c>
      <c r="C83" s="53" t="s">
        <v>74</v>
      </c>
      <c r="D83" s="54">
        <f>Source!I113</f>
        <v>-0.18815999999999999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1" t="s">
        <v>284</v>
      </c>
      <c r="B84" s="52" t="s">
        <v>286</v>
      </c>
      <c r="C84" s="53" t="s">
        <v>216</v>
      </c>
      <c r="D84" s="54">
        <f>Source!I114</f>
        <v>-176.4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36" x14ac:dyDescent="0.2">
      <c r="A85" s="63">
        <v>14</v>
      </c>
      <c r="B85" s="64" t="s">
        <v>290</v>
      </c>
      <c r="C85" s="65" t="s">
        <v>291</v>
      </c>
      <c r="D85" s="66">
        <v>2.94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51" t="s">
        <v>293</v>
      </c>
      <c r="B86" s="52" t="s">
        <v>242</v>
      </c>
      <c r="C86" s="53" t="s">
        <v>243</v>
      </c>
      <c r="D86" s="54">
        <f>Source!I116</f>
        <v>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1" t="s">
        <v>294</v>
      </c>
      <c r="B87" s="52" t="s">
        <v>295</v>
      </c>
      <c r="C87" s="53" t="s">
        <v>247</v>
      </c>
      <c r="D87" s="54">
        <f>Source!I117</f>
        <v>75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63">
        <v>15</v>
      </c>
      <c r="B88" s="64" t="s">
        <v>299</v>
      </c>
      <c r="C88" s="65" t="s">
        <v>291</v>
      </c>
      <c r="D88" s="66">
        <v>-2.94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1" t="s">
        <v>302</v>
      </c>
      <c r="B89" s="52" t="s">
        <v>242</v>
      </c>
      <c r="C89" s="53" t="s">
        <v>243</v>
      </c>
      <c r="D89" s="54">
        <f>Source!I119</f>
        <v>2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36" x14ac:dyDescent="0.2">
      <c r="A90" s="63">
        <v>16</v>
      </c>
      <c r="B90" s="64" t="s">
        <v>305</v>
      </c>
      <c r="C90" s="65" t="s">
        <v>291</v>
      </c>
      <c r="D90" s="66">
        <v>2.94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1" t="s">
        <v>307</v>
      </c>
      <c r="B91" s="52" t="s">
        <v>308</v>
      </c>
      <c r="C91" s="53" t="s">
        <v>247</v>
      </c>
      <c r="D91" s="54">
        <f>Source!I121</f>
        <v>15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63">
        <v>17</v>
      </c>
      <c r="B92" s="64" t="s">
        <v>312</v>
      </c>
      <c r="C92" s="65" t="s">
        <v>291</v>
      </c>
      <c r="D92" s="66">
        <v>2.94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59">
        <v>18</v>
      </c>
      <c r="B93" s="60" t="s">
        <v>317</v>
      </c>
      <c r="C93" s="61" t="s">
        <v>173</v>
      </c>
      <c r="D93" s="62">
        <v>1.323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71"/>
      <c r="B94" s="73" t="str">
        <f>IF(Source!I123=1.323,"   Расчет объема : 294*0,45/100 = 1,323","")</f>
        <v xml:space="preserve">   Расчет объема : 294*0,45/100 = 1,323</v>
      </c>
      <c r="C94" s="70"/>
      <c r="D94" s="72"/>
    </row>
    <row r="95" spans="1:255" x14ac:dyDescent="0.2">
      <c r="A95" s="51" t="s">
        <v>324</v>
      </c>
      <c r="B95" s="52" t="s">
        <v>325</v>
      </c>
      <c r="C95" s="53" t="s">
        <v>190</v>
      </c>
      <c r="D95" s="54">
        <f>Source!I124</f>
        <v>134.946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13.5" thickBot="1" x14ac:dyDescent="0.25">
      <c r="A96" s="55">
        <v>19</v>
      </c>
      <c r="B96" s="56" t="s">
        <v>48</v>
      </c>
      <c r="C96" s="57" t="s">
        <v>49</v>
      </c>
      <c r="D96" s="58">
        <v>1019.37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38"/>
      <c r="B97" s="38"/>
      <c r="C97" s="38"/>
      <c r="D97" s="38"/>
    </row>
    <row r="98" spans="1:255" x14ac:dyDescent="0.2">
      <c r="A98" t="s">
        <v>785</v>
      </c>
      <c r="B98" t="s">
        <v>791</v>
      </c>
    </row>
    <row r="99" spans="1:255" ht="13.5" thickBot="1" x14ac:dyDescent="0.25"/>
    <row r="100" spans="1:255" ht="36" x14ac:dyDescent="0.2">
      <c r="A100" s="43">
        <v>20</v>
      </c>
      <c r="B100" s="44" t="s">
        <v>330</v>
      </c>
      <c r="C100" s="45" t="s">
        <v>23</v>
      </c>
      <c r="D100" s="46">
        <v>2.5499999999999998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1" t="s">
        <v>331</v>
      </c>
      <c r="B101" s="52" t="s">
        <v>332</v>
      </c>
      <c r="C101" s="53" t="s">
        <v>69</v>
      </c>
      <c r="D101" s="54">
        <f>Source!I162</f>
        <v>859.99999999999989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1" t="s">
        <v>333</v>
      </c>
      <c r="B102" s="52" t="s">
        <v>111</v>
      </c>
      <c r="C102" s="53" t="s">
        <v>33</v>
      </c>
      <c r="D102" s="54">
        <f>Source!I163</f>
        <v>30.6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51" t="s">
        <v>334</v>
      </c>
      <c r="B103" s="52" t="s">
        <v>87</v>
      </c>
      <c r="C103" s="53" t="s">
        <v>74</v>
      </c>
      <c r="D103" s="54">
        <f>Source!I164</f>
        <v>-1.0200000000000002E-2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1" t="s">
        <v>335</v>
      </c>
      <c r="B104" s="52" t="s">
        <v>91</v>
      </c>
      <c r="C104" s="53" t="s">
        <v>74</v>
      </c>
      <c r="D104" s="54">
        <f>Source!I165</f>
        <v>-3.0599999999999999E-2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51" t="s">
        <v>336</v>
      </c>
      <c r="B105" s="52" t="s">
        <v>95</v>
      </c>
      <c r="C105" s="53" t="s">
        <v>74</v>
      </c>
      <c r="D105" s="54">
        <f>Source!I166</f>
        <v>-1.4535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13.5" thickBot="1" x14ac:dyDescent="0.25">
      <c r="A106" s="55">
        <v>21</v>
      </c>
      <c r="B106" s="56" t="s">
        <v>48</v>
      </c>
      <c r="C106" s="57" t="s">
        <v>49</v>
      </c>
      <c r="D106" s="58">
        <v>247.86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38"/>
      <c r="B107" s="38"/>
      <c r="C107" s="38"/>
      <c r="D107" s="38"/>
    </row>
    <row r="108" spans="1:255" x14ac:dyDescent="0.2">
      <c r="A108" t="s">
        <v>785</v>
      </c>
      <c r="B108" t="s">
        <v>793</v>
      </c>
    </row>
    <row r="109" spans="1:255" ht="13.5" thickBot="1" x14ac:dyDescent="0.25"/>
    <row r="110" spans="1:255" ht="48" x14ac:dyDescent="0.2">
      <c r="A110" s="43">
        <v>22</v>
      </c>
      <c r="B110" s="44" t="s">
        <v>341</v>
      </c>
      <c r="C110" s="45" t="s">
        <v>23</v>
      </c>
      <c r="D110" s="46">
        <v>14.54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51" t="s">
        <v>343</v>
      </c>
      <c r="B111" s="52" t="s">
        <v>344</v>
      </c>
      <c r="C111" s="53" t="s">
        <v>37</v>
      </c>
      <c r="D111" s="54">
        <f>Source!I204</f>
        <v>1527.54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51" t="s">
        <v>346</v>
      </c>
      <c r="B112" s="52" t="s">
        <v>347</v>
      </c>
      <c r="C112" s="53" t="s">
        <v>37</v>
      </c>
      <c r="D112" s="54">
        <f>Source!I205</f>
        <v>1454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63">
        <v>23</v>
      </c>
      <c r="B113" s="64" t="s">
        <v>349</v>
      </c>
      <c r="C113" s="65" t="s">
        <v>23</v>
      </c>
      <c r="D113" s="66">
        <v>3.15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51" t="s">
        <v>350</v>
      </c>
      <c r="B114" s="52" t="s">
        <v>351</v>
      </c>
      <c r="C114" s="53" t="s">
        <v>69</v>
      </c>
      <c r="D114" s="54">
        <f>Source!I207</f>
        <v>985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51" t="s">
        <v>352</v>
      </c>
      <c r="B115" s="52" t="s">
        <v>111</v>
      </c>
      <c r="C115" s="53" t="s">
        <v>33</v>
      </c>
      <c r="D115" s="54">
        <f>Source!I208</f>
        <v>37.799999999999997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51" t="s">
        <v>353</v>
      </c>
      <c r="B116" s="52" t="s">
        <v>87</v>
      </c>
      <c r="C116" s="53" t="s">
        <v>74</v>
      </c>
      <c r="D116" s="54">
        <f>Source!I209</f>
        <v>-1.26E-2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51" t="s">
        <v>354</v>
      </c>
      <c r="B117" s="52" t="s">
        <v>91</v>
      </c>
      <c r="C117" s="53" t="s">
        <v>74</v>
      </c>
      <c r="D117" s="54">
        <f>Source!I210</f>
        <v>-3.78E-2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51" t="s">
        <v>355</v>
      </c>
      <c r="B118" s="52" t="s">
        <v>95</v>
      </c>
      <c r="C118" s="53" t="s">
        <v>74</v>
      </c>
      <c r="D118" s="54">
        <f>Source!I211</f>
        <v>-1.7955000000000001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13.5" thickBot="1" x14ac:dyDescent="0.25">
      <c r="A119" s="55">
        <v>24</v>
      </c>
      <c r="B119" s="56" t="s">
        <v>48</v>
      </c>
      <c r="C119" s="57" t="s">
        <v>49</v>
      </c>
      <c r="D119" s="58">
        <v>3330.21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38"/>
      <c r="B120" s="38"/>
      <c r="C120" s="38"/>
      <c r="D120" s="38"/>
    </row>
    <row r="121" spans="1:255" x14ac:dyDescent="0.2">
      <c r="A121" t="s">
        <v>785</v>
      </c>
      <c r="B121" t="s">
        <v>795</v>
      </c>
    </row>
    <row r="122" spans="1:255" ht="13.5" thickBot="1" x14ac:dyDescent="0.25"/>
    <row r="123" spans="1:255" ht="36" x14ac:dyDescent="0.2">
      <c r="A123" s="43">
        <v>25</v>
      </c>
      <c r="B123" s="44" t="s">
        <v>359</v>
      </c>
      <c r="C123" s="45" t="s">
        <v>23</v>
      </c>
      <c r="D123" s="46">
        <v>1.4970000000000001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51" t="s">
        <v>360</v>
      </c>
      <c r="B124" s="52" t="s">
        <v>361</v>
      </c>
      <c r="C124" s="53" t="s">
        <v>37</v>
      </c>
      <c r="D124" s="54">
        <f>Source!I249</f>
        <v>150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36" x14ac:dyDescent="0.2">
      <c r="A125" s="51" t="s">
        <v>362</v>
      </c>
      <c r="B125" s="52" t="s">
        <v>363</v>
      </c>
      <c r="C125" s="53" t="s">
        <v>37</v>
      </c>
      <c r="D125" s="54">
        <f>Source!I250</f>
        <v>149.69999999999999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36" x14ac:dyDescent="0.2">
      <c r="A126" s="63">
        <v>26</v>
      </c>
      <c r="B126" s="64" t="s">
        <v>366</v>
      </c>
      <c r="C126" s="65" t="s">
        <v>23</v>
      </c>
      <c r="D126" s="66">
        <v>0.75260000000000005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51" t="s">
        <v>368</v>
      </c>
      <c r="B127" s="52" t="s">
        <v>369</v>
      </c>
      <c r="C127" s="53" t="s">
        <v>37</v>
      </c>
      <c r="D127" s="54">
        <f>Source!I252</f>
        <v>98.000000000000014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36" x14ac:dyDescent="0.2">
      <c r="A128" s="51" t="s">
        <v>370</v>
      </c>
      <c r="B128" s="52" t="s">
        <v>371</v>
      </c>
      <c r="C128" s="53" t="s">
        <v>37</v>
      </c>
      <c r="D128" s="54">
        <f>Source!I253</f>
        <v>75.260000000000005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51" t="s">
        <v>372</v>
      </c>
      <c r="B129" s="52" t="s">
        <v>374</v>
      </c>
      <c r="C129" s="53" t="s">
        <v>33</v>
      </c>
      <c r="D129" s="54">
        <f>Source!I254</f>
        <v>-5.2682000000000002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x14ac:dyDescent="0.2">
      <c r="A130" s="51" t="s">
        <v>376</v>
      </c>
      <c r="B130" s="52" t="s">
        <v>111</v>
      </c>
      <c r="C130" s="53" t="s">
        <v>33</v>
      </c>
      <c r="D130" s="54">
        <f>Source!I255</f>
        <v>-21.825399999999998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36" x14ac:dyDescent="0.2">
      <c r="A131" s="51" t="s">
        <v>377</v>
      </c>
      <c r="B131" s="52" t="s">
        <v>379</v>
      </c>
      <c r="C131" s="53" t="s">
        <v>190</v>
      </c>
      <c r="D131" s="54">
        <f>Source!I256</f>
        <v>-154.80982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24" x14ac:dyDescent="0.2">
      <c r="A132" s="51" t="s">
        <v>381</v>
      </c>
      <c r="B132" s="52" t="s">
        <v>383</v>
      </c>
      <c r="C132" s="53" t="s">
        <v>247</v>
      </c>
      <c r="D132" s="54">
        <f>Source!I257</f>
        <v>-263.41000000000003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51" t="s">
        <v>385</v>
      </c>
      <c r="B133" s="52" t="s">
        <v>387</v>
      </c>
      <c r="C133" s="53" t="s">
        <v>190</v>
      </c>
      <c r="D133" s="54">
        <f>Source!I258</f>
        <v>-31.609200000000001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x14ac:dyDescent="0.2">
      <c r="A134" s="51" t="s">
        <v>389</v>
      </c>
      <c r="B134" s="52" t="s">
        <v>391</v>
      </c>
      <c r="C134" s="53" t="s">
        <v>190</v>
      </c>
      <c r="D134" s="54">
        <f>Source!I259</f>
        <v>-9.0312000000000001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24" x14ac:dyDescent="0.2">
      <c r="A135" s="51" t="s">
        <v>393</v>
      </c>
      <c r="B135" s="52" t="s">
        <v>395</v>
      </c>
      <c r="C135" s="53" t="s">
        <v>190</v>
      </c>
      <c r="D135" s="54">
        <f>Source!I260</f>
        <v>-41.393000000000001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36" x14ac:dyDescent="0.2">
      <c r="A136" s="63">
        <v>27</v>
      </c>
      <c r="B136" s="64" t="s">
        <v>398</v>
      </c>
      <c r="C136" s="65" t="s">
        <v>23</v>
      </c>
      <c r="D136" s="66">
        <v>0.33750000000000002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1" t="s">
        <v>399</v>
      </c>
      <c r="B137" s="52" t="s">
        <v>103</v>
      </c>
      <c r="C137" s="53" t="s">
        <v>69</v>
      </c>
      <c r="D137" s="54">
        <f>Source!I262</f>
        <v>45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" x14ac:dyDescent="0.2">
      <c r="A138" s="63">
        <v>28</v>
      </c>
      <c r="B138" s="64" t="s">
        <v>401</v>
      </c>
      <c r="C138" s="65" t="s">
        <v>23</v>
      </c>
      <c r="D138" s="66">
        <v>0.33750000000000002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x14ac:dyDescent="0.2">
      <c r="A139" s="51" t="s">
        <v>402</v>
      </c>
      <c r="B139" s="52" t="s">
        <v>107</v>
      </c>
      <c r="C139" s="53" t="s">
        <v>69</v>
      </c>
      <c r="D139" s="54">
        <f>Source!I264</f>
        <v>45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x14ac:dyDescent="0.2">
      <c r="A140" s="51" t="s">
        <v>403</v>
      </c>
      <c r="B140" s="52" t="s">
        <v>111</v>
      </c>
      <c r="C140" s="53" t="s">
        <v>33</v>
      </c>
      <c r="D140" s="54">
        <f>Source!I265</f>
        <v>2.0249999999999999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x14ac:dyDescent="0.2">
      <c r="A141" s="51" t="s">
        <v>404</v>
      </c>
      <c r="B141" s="52" t="s">
        <v>87</v>
      </c>
      <c r="C141" s="53" t="s">
        <v>74</v>
      </c>
      <c r="D141" s="54">
        <f>Source!I266</f>
        <v>-1.3500000000000001E-3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x14ac:dyDescent="0.2">
      <c r="A142" s="51" t="s">
        <v>405</v>
      </c>
      <c r="B142" s="52" t="s">
        <v>91</v>
      </c>
      <c r="C142" s="53" t="s">
        <v>74</v>
      </c>
      <c r="D142" s="54">
        <f>Source!I267</f>
        <v>-4.0499999999999998E-3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1" t="s">
        <v>406</v>
      </c>
      <c r="B143" s="52" t="s">
        <v>95</v>
      </c>
      <c r="C143" s="53" t="s">
        <v>74</v>
      </c>
      <c r="D143" s="54">
        <f>Source!I268</f>
        <v>-0.19237499999999999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24.75" thickBot="1" x14ac:dyDescent="0.25">
      <c r="A144" s="63">
        <v>29</v>
      </c>
      <c r="B144" s="64" t="s">
        <v>408</v>
      </c>
      <c r="C144" s="65" t="s">
        <v>23</v>
      </c>
      <c r="D144" s="66">
        <v>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38"/>
      <c r="B145" s="38"/>
      <c r="C145" s="38"/>
      <c r="D145" s="38"/>
    </row>
    <row r="146" spans="1:255" x14ac:dyDescent="0.2">
      <c r="A146" t="s">
        <v>785</v>
      </c>
      <c r="B146" t="s">
        <v>797</v>
      </c>
    </row>
    <row r="148" spans="1:255" x14ac:dyDescent="0.2">
      <c r="A148" s="67"/>
      <c r="B148" s="68" t="s">
        <v>410</v>
      </c>
      <c r="C148" s="68"/>
      <c r="D148" s="68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69" t="str">
        <f>B148</f>
        <v>Стены с утеплителем</v>
      </c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13.5" thickBot="1" x14ac:dyDescent="0.25"/>
    <row r="150" spans="1:255" ht="24" x14ac:dyDescent="0.2">
      <c r="A150" s="43">
        <v>30</v>
      </c>
      <c r="B150" s="44" t="s">
        <v>413</v>
      </c>
      <c r="C150" s="45" t="s">
        <v>23</v>
      </c>
      <c r="D150" s="46">
        <v>25.071000000000002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24.75" thickBot="1" x14ac:dyDescent="0.25">
      <c r="A151" s="51" t="s">
        <v>415</v>
      </c>
      <c r="B151" s="52" t="s">
        <v>417</v>
      </c>
      <c r="C151" s="53" t="s">
        <v>44</v>
      </c>
      <c r="D151" s="54">
        <f>Source!I307</f>
        <v>280.79520000000002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38"/>
      <c r="B152" s="38"/>
      <c r="C152" s="38"/>
      <c r="D152" s="38"/>
    </row>
    <row r="153" spans="1:255" x14ac:dyDescent="0.2">
      <c r="A153" s="67"/>
      <c r="B153" s="68" t="s">
        <v>419</v>
      </c>
      <c r="C153" s="68"/>
      <c r="D153" s="68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69" t="str">
        <f>B153</f>
        <v>Стены из газосиликата</v>
      </c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ht="13.5" thickBot="1" x14ac:dyDescent="0.25"/>
    <row r="155" spans="1:255" x14ac:dyDescent="0.2">
      <c r="A155" s="43">
        <v>31</v>
      </c>
      <c r="B155" s="44" t="s">
        <v>422</v>
      </c>
      <c r="C155" s="45" t="s">
        <v>23</v>
      </c>
      <c r="D155" s="46">
        <v>4.6390000000000002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51" t="s">
        <v>424</v>
      </c>
      <c r="B156" s="52" t="s">
        <v>426</v>
      </c>
      <c r="C156" s="53" t="s">
        <v>427</v>
      </c>
      <c r="D156" s="54">
        <f>Source!I310</f>
        <v>-60.910069999999997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x14ac:dyDescent="0.2">
      <c r="A157" s="51" t="s">
        <v>429</v>
      </c>
      <c r="B157" s="52" t="s">
        <v>431</v>
      </c>
      <c r="C157" s="53" t="s">
        <v>216</v>
      </c>
      <c r="D157" s="54">
        <f>Source!I311</f>
        <v>-2.3195000000000001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x14ac:dyDescent="0.2">
      <c r="A158" s="51" t="s">
        <v>433</v>
      </c>
      <c r="B158" s="52" t="s">
        <v>435</v>
      </c>
      <c r="C158" s="53" t="s">
        <v>216</v>
      </c>
      <c r="D158" s="54">
        <f>Source!I312</f>
        <v>-111.33600000000001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x14ac:dyDescent="0.2">
      <c r="A159" s="51" t="s">
        <v>437</v>
      </c>
      <c r="B159" s="52" t="s">
        <v>439</v>
      </c>
      <c r="C159" s="53" t="s">
        <v>37</v>
      </c>
      <c r="D159" s="54">
        <f>Source!I313</f>
        <v>468.53899999999993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36" x14ac:dyDescent="0.2">
      <c r="A160" s="63">
        <v>32</v>
      </c>
      <c r="B160" s="64" t="s">
        <v>443</v>
      </c>
      <c r="C160" s="65" t="s">
        <v>23</v>
      </c>
      <c r="D160" s="66">
        <v>4.6390000000000002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24" x14ac:dyDescent="0.2">
      <c r="A161" s="51" t="s">
        <v>445</v>
      </c>
      <c r="B161" s="52" t="s">
        <v>447</v>
      </c>
      <c r="C161" s="53" t="s">
        <v>216</v>
      </c>
      <c r="D161" s="54">
        <f>Source!I315</f>
        <v>3943.15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x14ac:dyDescent="0.2">
      <c r="A162" s="51" t="s">
        <v>449</v>
      </c>
      <c r="B162" s="52" t="s">
        <v>451</v>
      </c>
      <c r="C162" s="53" t="s">
        <v>74</v>
      </c>
      <c r="D162" s="54">
        <f>Source!I316</f>
        <v>4.7781700000000003E-2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48" x14ac:dyDescent="0.2">
      <c r="A163" s="63">
        <v>33</v>
      </c>
      <c r="B163" s="64" t="s">
        <v>456</v>
      </c>
      <c r="C163" s="65" t="s">
        <v>23</v>
      </c>
      <c r="D163" s="66">
        <v>4.6390000000000002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1" t="s">
        <v>458</v>
      </c>
      <c r="B164" s="52" t="s">
        <v>447</v>
      </c>
      <c r="C164" s="53" t="s">
        <v>216</v>
      </c>
      <c r="D164" s="54">
        <f>Source!I318</f>
        <v>1971.575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63">
        <v>34</v>
      </c>
      <c r="B165" s="64" t="s">
        <v>461</v>
      </c>
      <c r="C165" s="65" t="s">
        <v>23</v>
      </c>
      <c r="D165" s="66">
        <v>4.6390000000000002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36" x14ac:dyDescent="0.2">
      <c r="A166" s="51" t="s">
        <v>463</v>
      </c>
      <c r="B166" s="52" t="s">
        <v>465</v>
      </c>
      <c r="C166" s="53" t="s">
        <v>466</v>
      </c>
      <c r="D166" s="54">
        <f>Source!I320</f>
        <v>208.38388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36.75" thickBot="1" x14ac:dyDescent="0.25">
      <c r="A167" s="51" t="s">
        <v>468</v>
      </c>
      <c r="B167" s="52" t="s">
        <v>470</v>
      </c>
      <c r="C167" s="53" t="s">
        <v>216</v>
      </c>
      <c r="D167" s="54">
        <f>Source!I321</f>
        <v>60.307000000000002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x14ac:dyDescent="0.2">
      <c r="A168" s="38"/>
      <c r="B168" s="38"/>
      <c r="C168" s="38"/>
      <c r="D168" s="38"/>
    </row>
    <row r="169" spans="1:255" x14ac:dyDescent="0.2">
      <c r="A169" s="67"/>
      <c r="B169" s="68" t="s">
        <v>472</v>
      </c>
      <c r="C169" s="68"/>
      <c r="D169" s="68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69" t="str">
        <f>B169</f>
        <v>Монолитные стены</v>
      </c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ht="13.5" thickBot="1" x14ac:dyDescent="0.25"/>
    <row r="171" spans="1:255" x14ac:dyDescent="0.2">
      <c r="A171" s="43">
        <v>35</v>
      </c>
      <c r="B171" s="44" t="s">
        <v>422</v>
      </c>
      <c r="C171" s="45" t="s">
        <v>23</v>
      </c>
      <c r="D171" s="46">
        <v>4.6040000000000001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x14ac:dyDescent="0.2">
      <c r="A172" s="51" t="s">
        <v>474</v>
      </c>
      <c r="B172" s="52" t="s">
        <v>426</v>
      </c>
      <c r="C172" s="53" t="s">
        <v>427</v>
      </c>
      <c r="D172" s="54">
        <f>Source!I324</f>
        <v>-60.450519999999997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x14ac:dyDescent="0.2">
      <c r="A173" s="51" t="s">
        <v>475</v>
      </c>
      <c r="B173" s="52" t="s">
        <v>431</v>
      </c>
      <c r="C173" s="53" t="s">
        <v>216</v>
      </c>
      <c r="D173" s="54">
        <f>Source!I325</f>
        <v>-2.302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x14ac:dyDescent="0.2">
      <c r="A174" s="51" t="s">
        <v>476</v>
      </c>
      <c r="B174" s="52" t="s">
        <v>435</v>
      </c>
      <c r="C174" s="53" t="s">
        <v>216</v>
      </c>
      <c r="D174" s="54">
        <f>Source!I326</f>
        <v>-110.49600000000001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51" t="s">
        <v>477</v>
      </c>
      <c r="B175" s="52" t="s">
        <v>439</v>
      </c>
      <c r="C175" s="53" t="s">
        <v>37</v>
      </c>
      <c r="D175" s="54">
        <f>Source!I327</f>
        <v>465.00400000000002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36" x14ac:dyDescent="0.2">
      <c r="A176" s="63">
        <v>36</v>
      </c>
      <c r="B176" s="64" t="s">
        <v>443</v>
      </c>
      <c r="C176" s="65" t="s">
        <v>23</v>
      </c>
      <c r="D176" s="66">
        <v>4.6040000000000001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ht="24" x14ac:dyDescent="0.2">
      <c r="A177" s="51" t="s">
        <v>479</v>
      </c>
      <c r="B177" s="52" t="s">
        <v>447</v>
      </c>
      <c r="C177" s="53" t="s">
        <v>216</v>
      </c>
      <c r="D177" s="54">
        <f>Source!I329</f>
        <v>3913.4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x14ac:dyDescent="0.2">
      <c r="A178" s="51" t="s">
        <v>480</v>
      </c>
      <c r="B178" s="52" t="s">
        <v>451</v>
      </c>
      <c r="C178" s="53" t="s">
        <v>74</v>
      </c>
      <c r="D178" s="54">
        <f>Source!I330</f>
        <v>4.7421199999999997E-2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48" x14ac:dyDescent="0.2">
      <c r="A179" s="63">
        <v>37</v>
      </c>
      <c r="B179" s="64" t="s">
        <v>456</v>
      </c>
      <c r="C179" s="65" t="s">
        <v>23</v>
      </c>
      <c r="D179" s="66">
        <v>4.6040000000000001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51" t="s">
        <v>482</v>
      </c>
      <c r="B180" s="52" t="s">
        <v>447</v>
      </c>
      <c r="C180" s="53" t="s">
        <v>216</v>
      </c>
      <c r="D180" s="54">
        <f>Source!I332</f>
        <v>1956.7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24" x14ac:dyDescent="0.2">
      <c r="A181" s="63">
        <v>38</v>
      </c>
      <c r="B181" s="64" t="s">
        <v>461</v>
      </c>
      <c r="C181" s="65" t="s">
        <v>23</v>
      </c>
      <c r="D181" s="66">
        <v>4.6040000000000001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ht="36" x14ac:dyDescent="0.2">
      <c r="A182" s="51" t="s">
        <v>484</v>
      </c>
      <c r="B182" s="52" t="s">
        <v>465</v>
      </c>
      <c r="C182" s="53" t="s">
        <v>466</v>
      </c>
      <c r="D182" s="54">
        <f>Source!I334</f>
        <v>206.81167999999997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ht="36" x14ac:dyDescent="0.2">
      <c r="A183" s="47" t="s">
        <v>485</v>
      </c>
      <c r="B183" s="48" t="s">
        <v>470</v>
      </c>
      <c r="C183" s="49" t="s">
        <v>216</v>
      </c>
      <c r="D183" s="50">
        <f>Source!I335</f>
        <v>59.85199999999999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5" spans="1:255" x14ac:dyDescent="0.2">
      <c r="A185" s="74" t="s">
        <v>798</v>
      </c>
      <c r="B185" s="75"/>
      <c r="C185" s="76"/>
      <c r="D185" s="76"/>
      <c r="BZ185" s="26">
        <f>C185</f>
        <v>0</v>
      </c>
      <c r="IU185" s="16"/>
    </row>
    <row r="186" spans="1:255" s="78" customFormat="1" ht="11.25" x14ac:dyDescent="0.2">
      <c r="A186" s="77"/>
      <c r="B186" s="79" t="s">
        <v>799</v>
      </c>
      <c r="C186" s="80" t="s">
        <v>800</v>
      </c>
      <c r="D186" s="80"/>
    </row>
    <row r="187" spans="1:255" x14ac:dyDescent="0.2">
      <c r="A187" s="12"/>
      <c r="B187" s="8" t="s">
        <v>801</v>
      </c>
      <c r="C187" s="12"/>
      <c r="D187" s="12"/>
    </row>
    <row r="188" spans="1:255" x14ac:dyDescent="0.2">
      <c r="A188" s="74" t="s">
        <v>802</v>
      </c>
      <c r="B188" s="75"/>
      <c r="C188" s="76"/>
      <c r="D188" s="76"/>
      <c r="BZ188" s="26">
        <f>C188</f>
        <v>0</v>
      </c>
      <c r="IU188" s="16"/>
    </row>
    <row r="189" spans="1:255" s="78" customFormat="1" ht="11.25" x14ac:dyDescent="0.2">
      <c r="A189" s="77"/>
      <c r="B189" s="79" t="s">
        <v>799</v>
      </c>
      <c r="C189" s="80" t="s">
        <v>800</v>
      </c>
      <c r="D189" s="80"/>
    </row>
    <row r="190" spans="1:255" x14ac:dyDescent="0.2">
      <c r="A190" s="12"/>
      <c r="B190" s="8" t="s">
        <v>801</v>
      </c>
      <c r="C190" s="12"/>
      <c r="D190" s="12"/>
    </row>
    <row r="192" spans="1:255" x14ac:dyDescent="0.2">
      <c r="A192" s="81"/>
      <c r="B192" s="81"/>
    </row>
  </sheetData>
  <mergeCells count="17">
    <mergeCell ref="B169:D169"/>
    <mergeCell ref="C185:D185"/>
    <mergeCell ref="C186:D186"/>
    <mergeCell ref="C188:D188"/>
    <mergeCell ref="C189:D189"/>
    <mergeCell ref="B11:D11"/>
    <mergeCell ref="B12:D12"/>
    <mergeCell ref="B13:D13"/>
    <mergeCell ref="B40:D40"/>
    <mergeCell ref="B148:D148"/>
    <mergeCell ref="B153:D153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RowHeight="12.75" x14ac:dyDescent="0.2"/>
  <sheetData>
    <row r="1" spans="1:6" x14ac:dyDescent="0.2">
      <c r="B1" t="s">
        <v>750</v>
      </c>
    </row>
    <row r="3" spans="1:6" x14ac:dyDescent="0.2">
      <c r="A3">
        <v>0</v>
      </c>
      <c r="B3" t="s">
        <v>751</v>
      </c>
    </row>
    <row r="4" spans="1:6" x14ac:dyDescent="0.2">
      <c r="A4">
        <v>1</v>
      </c>
      <c r="B4" t="s">
        <v>752</v>
      </c>
    </row>
    <row r="5" spans="1:6" x14ac:dyDescent="0.2">
      <c r="A5">
        <v>0</v>
      </c>
      <c r="B5" t="s">
        <v>753</v>
      </c>
    </row>
    <row r="6" spans="1:6" x14ac:dyDescent="0.2">
      <c r="A6">
        <v>1</v>
      </c>
      <c r="B6" t="s">
        <v>754</v>
      </c>
    </row>
    <row r="7" spans="1:6" x14ac:dyDescent="0.2">
      <c r="A7">
        <v>0</v>
      </c>
      <c r="B7" t="s">
        <v>755</v>
      </c>
    </row>
    <row r="8" spans="1:6" x14ac:dyDescent="0.2">
      <c r="A8">
        <v>2</v>
      </c>
      <c r="B8" t="s">
        <v>756</v>
      </c>
    </row>
    <row r="9" spans="1:6" x14ac:dyDescent="0.2">
      <c r="A9">
        <v>0</v>
      </c>
      <c r="B9" t="s">
        <v>757</v>
      </c>
    </row>
    <row r="13" spans="1:6" x14ac:dyDescent="0.2">
      <c r="A13">
        <v>3</v>
      </c>
      <c r="B13" t="s">
        <v>782</v>
      </c>
      <c r="D13" t="s">
        <v>783</v>
      </c>
      <c r="F13" t="s">
        <v>784</v>
      </c>
    </row>
    <row r="14" spans="1:6" x14ac:dyDescent="0.2">
      <c r="A14">
        <v>4</v>
      </c>
      <c r="B14" t="s">
        <v>785</v>
      </c>
      <c r="D14" t="s">
        <v>786</v>
      </c>
      <c r="F14" t="s">
        <v>786</v>
      </c>
    </row>
    <row r="15" spans="1:6" x14ac:dyDescent="0.2">
      <c r="A15">
        <v>4</v>
      </c>
      <c r="B15" t="s">
        <v>785</v>
      </c>
      <c r="D15" t="s">
        <v>788</v>
      </c>
      <c r="F15" t="s">
        <v>788</v>
      </c>
    </row>
    <row r="16" spans="1:6" x14ac:dyDescent="0.2">
      <c r="A16">
        <v>4</v>
      </c>
      <c r="B16" t="s">
        <v>785</v>
      </c>
      <c r="D16" t="s">
        <v>790</v>
      </c>
      <c r="F16" t="s">
        <v>790</v>
      </c>
    </row>
    <row r="17" spans="1:6" x14ac:dyDescent="0.2">
      <c r="A17">
        <v>4</v>
      </c>
      <c r="B17" t="s">
        <v>785</v>
      </c>
      <c r="D17" t="s">
        <v>792</v>
      </c>
      <c r="F17" t="s">
        <v>792</v>
      </c>
    </row>
    <row r="18" spans="1:6" x14ac:dyDescent="0.2">
      <c r="A18">
        <v>4</v>
      </c>
      <c r="B18" t="s">
        <v>785</v>
      </c>
      <c r="D18" t="s">
        <v>794</v>
      </c>
      <c r="F18" t="s">
        <v>794</v>
      </c>
    </row>
    <row r="19" spans="1:6" x14ac:dyDescent="0.2">
      <c r="A19">
        <v>4</v>
      </c>
      <c r="B19" t="s">
        <v>785</v>
      </c>
      <c r="D19" t="s">
        <v>796</v>
      </c>
      <c r="F19" t="s">
        <v>796</v>
      </c>
    </row>
    <row r="20" spans="1:6" x14ac:dyDescent="0.2">
      <c r="A20">
        <v>999</v>
      </c>
      <c r="B20" t="s">
        <v>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454"/>
  <sheetViews>
    <sheetView workbookViewId="0">
      <selection activeCell="A450" sqref="A450:AN45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763</v>
      </c>
    </row>
    <row r="6" spans="1:246" x14ac:dyDescent="0.2">
      <c r="IK6">
        <v>350</v>
      </c>
      <c r="IL6" t="s">
        <v>746</v>
      </c>
    </row>
    <row r="7" spans="1:246" x14ac:dyDescent="0.2">
      <c r="IK7">
        <v>1</v>
      </c>
      <c r="IL7" t="s">
        <v>747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748</v>
      </c>
      <c r="IL9" t="s">
        <v>749</v>
      </c>
    </row>
    <row r="10" spans="1:246" x14ac:dyDescent="0.2">
      <c r="IK10">
        <v>1</v>
      </c>
      <c r="IL10" t="s">
        <v>743</v>
      </c>
    </row>
    <row r="11" spans="1:246" x14ac:dyDescent="0.2">
      <c r="IK11" t="s">
        <v>744</v>
      </c>
      <c r="IL11" t="s">
        <v>745</v>
      </c>
    </row>
    <row r="12" spans="1:246" x14ac:dyDescent="0.2">
      <c r="A12" s="1">
        <v>1</v>
      </c>
      <c r="B12" s="1">
        <v>449</v>
      </c>
      <c r="C12" s="1">
        <v>1</v>
      </c>
      <c r="D12" s="1">
        <f>ROW(A397)</f>
        <v>397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742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B397</f>
        <v>449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5.5.2 Отделка фасада А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H18" s="2"/>
      <c r="I18" s="2"/>
      <c r="J18" s="2"/>
      <c r="K18" s="2"/>
      <c r="L18" s="2"/>
      <c r="M18" s="2"/>
      <c r="N18" s="2"/>
      <c r="O18" s="2">
        <f t="shared" ref="O18:AT18" si="1">O397</f>
        <v>83096622</v>
      </c>
      <c r="P18" s="2">
        <f t="shared" si="1"/>
        <v>60764016</v>
      </c>
      <c r="Q18" s="2">
        <f t="shared" si="1"/>
        <v>5110370</v>
      </c>
      <c r="R18" s="2">
        <f t="shared" si="1"/>
        <v>1818798</v>
      </c>
      <c r="S18" s="2">
        <f t="shared" si="1"/>
        <v>17222236</v>
      </c>
      <c r="T18" s="2">
        <f t="shared" si="1"/>
        <v>0</v>
      </c>
      <c r="U18" s="2">
        <f t="shared" si="1"/>
        <v>40486.890679999997</v>
      </c>
      <c r="V18" s="2">
        <f t="shared" si="1"/>
        <v>3404.1304289999998</v>
      </c>
      <c r="W18" s="2">
        <f t="shared" si="1"/>
        <v>0</v>
      </c>
      <c r="X18" s="2">
        <f t="shared" si="1"/>
        <v>19128235</v>
      </c>
      <c r="Y18" s="2">
        <f t="shared" si="1"/>
        <v>9445457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111670314</v>
      </c>
      <c r="AS18" s="2">
        <f t="shared" si="1"/>
        <v>111585011</v>
      </c>
      <c r="AT18" s="2">
        <f t="shared" si="1"/>
        <v>85303</v>
      </c>
      <c r="AU18" s="2">
        <f t="shared" ref="AU18:BZ18" si="2">AU397</f>
        <v>0</v>
      </c>
      <c r="AV18" s="2">
        <f t="shared" si="2"/>
        <v>60764016</v>
      </c>
      <c r="AW18" s="2">
        <f t="shared" si="2"/>
        <v>60764016</v>
      </c>
      <c r="AX18" s="2">
        <f t="shared" si="2"/>
        <v>0</v>
      </c>
      <c r="AY18" s="2">
        <f t="shared" si="2"/>
        <v>60764016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CA397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DG397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EM397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FS397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ROW(A367)</f>
        <v>367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B367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5.5.2</v>
      </c>
      <c r="G22" s="2" t="str">
        <f t="shared" si="7"/>
        <v>Отделка фасада</v>
      </c>
      <c r="H22" s="2"/>
      <c r="I22" s="2"/>
      <c r="J22" s="2"/>
      <c r="K22" s="2"/>
      <c r="L22" s="2"/>
      <c r="M22" s="2"/>
      <c r="N22" s="2"/>
      <c r="O22" s="2">
        <f t="shared" ref="O22:AT22" si="8">O367</f>
        <v>83096622</v>
      </c>
      <c r="P22" s="2">
        <f t="shared" si="8"/>
        <v>60764016</v>
      </c>
      <c r="Q22" s="2">
        <f t="shared" si="8"/>
        <v>5110370</v>
      </c>
      <c r="R22" s="2">
        <f t="shared" si="8"/>
        <v>1818798</v>
      </c>
      <c r="S22" s="2">
        <f t="shared" si="8"/>
        <v>17222236</v>
      </c>
      <c r="T22" s="2">
        <f t="shared" si="8"/>
        <v>0</v>
      </c>
      <c r="U22" s="2">
        <f t="shared" si="8"/>
        <v>40486.890679999997</v>
      </c>
      <c r="V22" s="2">
        <f t="shared" si="8"/>
        <v>3404.1304289999998</v>
      </c>
      <c r="W22" s="2">
        <f t="shared" si="8"/>
        <v>0</v>
      </c>
      <c r="X22" s="2">
        <f t="shared" si="8"/>
        <v>19128235</v>
      </c>
      <c r="Y22" s="2">
        <f t="shared" si="8"/>
        <v>9445457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111670314</v>
      </c>
      <c r="AS22" s="2">
        <f t="shared" si="8"/>
        <v>111585011</v>
      </c>
      <c r="AT22" s="2">
        <f t="shared" si="8"/>
        <v>85303</v>
      </c>
      <c r="AU22" s="2">
        <f t="shared" ref="AU22:BZ22" si="9">AU367</f>
        <v>0</v>
      </c>
      <c r="AV22" s="2">
        <f t="shared" si="9"/>
        <v>60764016</v>
      </c>
      <c r="AW22" s="2">
        <f t="shared" si="9"/>
        <v>60764016</v>
      </c>
      <c r="AX22" s="2">
        <f t="shared" si="9"/>
        <v>0</v>
      </c>
      <c r="AY22" s="2">
        <f t="shared" si="9"/>
        <v>60764016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НФС в т.ч. выходы на кровлю и венткамеры</v>
      </c>
      <c r="G26" s="2" t="str">
        <f t="shared" si="14"/>
        <v>НФС в т.ч. выходы на кровлю и венткамеры</v>
      </c>
      <c r="H26" s="2"/>
      <c r="I26" s="2"/>
      <c r="J26" s="2"/>
      <c r="K26" s="2"/>
      <c r="L26" s="2"/>
      <c r="M26" s="2"/>
      <c r="N26" s="2"/>
      <c r="O26" s="2">
        <f t="shared" ref="O26:AT26" si="15">O53</f>
        <v>55164047</v>
      </c>
      <c r="P26" s="2">
        <f t="shared" si="15"/>
        <v>41336090</v>
      </c>
      <c r="Q26" s="2">
        <f t="shared" si="15"/>
        <v>2997050</v>
      </c>
      <c r="R26" s="2">
        <f t="shared" si="15"/>
        <v>1155435</v>
      </c>
      <c r="S26" s="2">
        <f t="shared" si="15"/>
        <v>10830907</v>
      </c>
      <c r="T26" s="2">
        <f t="shared" si="15"/>
        <v>0</v>
      </c>
      <c r="U26" s="2">
        <f t="shared" si="15"/>
        <v>24846.776459999997</v>
      </c>
      <c r="V26" s="2">
        <f t="shared" si="15"/>
        <v>2220.5237699999998</v>
      </c>
      <c r="W26" s="2">
        <f t="shared" si="15"/>
        <v>0</v>
      </c>
      <c r="X26" s="2">
        <f t="shared" si="15"/>
        <v>12007396</v>
      </c>
      <c r="Y26" s="2">
        <f t="shared" si="15"/>
        <v>5895774</v>
      </c>
      <c r="Z26" s="2">
        <f t="shared" si="15"/>
        <v>0</v>
      </c>
      <c r="AA26" s="2">
        <f t="shared" si="15"/>
        <v>0</v>
      </c>
      <c r="AB26" s="2">
        <f t="shared" si="15"/>
        <v>55164047</v>
      </c>
      <c r="AC26" s="2">
        <f t="shared" si="15"/>
        <v>41336090</v>
      </c>
      <c r="AD26" s="2">
        <f t="shared" si="15"/>
        <v>2997050</v>
      </c>
      <c r="AE26" s="2">
        <f t="shared" si="15"/>
        <v>1155435</v>
      </c>
      <c r="AF26" s="2">
        <f t="shared" si="15"/>
        <v>10830907</v>
      </c>
      <c r="AG26" s="2">
        <f t="shared" si="15"/>
        <v>0</v>
      </c>
      <c r="AH26" s="2">
        <f t="shared" si="15"/>
        <v>24846.776459999997</v>
      </c>
      <c r="AI26" s="2">
        <f t="shared" si="15"/>
        <v>2220.5237699999998</v>
      </c>
      <c r="AJ26" s="2">
        <f t="shared" si="15"/>
        <v>0</v>
      </c>
      <c r="AK26" s="2">
        <f t="shared" si="15"/>
        <v>12007396</v>
      </c>
      <c r="AL26" s="2">
        <f t="shared" si="15"/>
        <v>5895774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73067217</v>
      </c>
      <c r="AS26" s="2">
        <f t="shared" si="15"/>
        <v>73067217</v>
      </c>
      <c r="AT26" s="2">
        <f t="shared" si="15"/>
        <v>0</v>
      </c>
      <c r="AU26" s="2">
        <f t="shared" ref="AU26:BZ26" si="16">AU53</f>
        <v>0</v>
      </c>
      <c r="AV26" s="2">
        <f t="shared" si="16"/>
        <v>41336090</v>
      </c>
      <c r="AW26" s="2">
        <f t="shared" si="16"/>
        <v>41336090</v>
      </c>
      <c r="AX26" s="2">
        <f t="shared" si="16"/>
        <v>0</v>
      </c>
      <c r="AY26" s="2">
        <f t="shared" si="16"/>
        <v>41336090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CA53</f>
        <v>73067217</v>
      </c>
      <c r="CB26" s="2">
        <f t="shared" si="17"/>
        <v>73067217</v>
      </c>
      <c r="CC26" s="2">
        <f t="shared" si="17"/>
        <v>0</v>
      </c>
      <c r="CD26" s="2">
        <f t="shared" si="17"/>
        <v>0</v>
      </c>
      <c r="CE26" s="2">
        <f t="shared" si="17"/>
        <v>41336090</v>
      </c>
      <c r="CF26" s="2">
        <f t="shared" si="17"/>
        <v>41336090</v>
      </c>
      <c r="CG26" s="2">
        <f t="shared" si="17"/>
        <v>0</v>
      </c>
      <c r="CH26" s="2">
        <f t="shared" si="17"/>
        <v>41336090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ROW(EtalonRes!A9)</f>
        <v>9</v>
      </c>
      <c r="E28" t="s">
        <v>20</v>
      </c>
      <c r="F28" t="s">
        <v>21</v>
      </c>
      <c r="G28" t="s">
        <v>22</v>
      </c>
      <c r="H28" t="s">
        <v>23</v>
      </c>
      <c r="I28">
        <f>ROUND(59.95,7)</f>
        <v>59.95</v>
      </c>
      <c r="J28">
        <v>0</v>
      </c>
      <c r="K28">
        <f>ROUND(59.95,7)</f>
        <v>59.95</v>
      </c>
      <c r="O28">
        <f t="shared" ref="O28:O42" si="21">ROUND(CP28,0)</f>
        <v>10573843</v>
      </c>
      <c r="P28">
        <f t="shared" ref="P28:P42" si="22">ROUND(CQ28*I28,0)</f>
        <v>0</v>
      </c>
      <c r="Q28">
        <f t="shared" ref="Q28:Q42" si="23">ROUND(CR28*I28,0)</f>
        <v>1023914</v>
      </c>
      <c r="R28">
        <f t="shared" ref="R28:R42" si="24">ROUND(CS28*I28,0)</f>
        <v>1150277</v>
      </c>
      <c r="S28">
        <f t="shared" ref="S28:S42" si="25">ROUND(CT28*I28,0)</f>
        <v>9549929</v>
      </c>
      <c r="T28">
        <f t="shared" ref="T28:T42" si="26">ROUND(CU28*I28,0)</f>
        <v>0</v>
      </c>
      <c r="U28">
        <f t="shared" ref="U28:U42" si="27">ROUND(CV28*I28,7)</f>
        <v>22134.139500000001</v>
      </c>
      <c r="V28">
        <f t="shared" ref="V28:V42" si="28">ROUND(CW28*I28,7)</f>
        <v>2210.9560000000001</v>
      </c>
      <c r="W28">
        <f t="shared" ref="W28:W42" si="29">ROUND(CX28*I28,0)</f>
        <v>0</v>
      </c>
      <c r="X28">
        <f t="shared" ref="X28:X42" si="30">ROUND(CY28,0)</f>
        <v>10700206</v>
      </c>
      <c r="Y28">
        <f t="shared" ref="Y28:Y42" si="31">ROUND(CZ28,0)</f>
        <v>5243101</v>
      </c>
      <c r="AA28">
        <v>92802120</v>
      </c>
      <c r="AB28">
        <f t="shared" ref="AB28:AB42" si="32">ROUND((AC28+AD28+AF28),2)</f>
        <v>4638.28</v>
      </c>
      <c r="AC28">
        <f t="shared" ref="AC28:AC42" si="33">ROUND((ES28),2)</f>
        <v>0</v>
      </c>
      <c r="AD28">
        <f t="shared" ref="AD28:AD42" si="34">ROUND((((ET28)-(EU28))+AE28),2)</f>
        <v>1086.48</v>
      </c>
      <c r="AE28">
        <f t="shared" ref="AE28:AE42" si="35">ROUND((EU28),2)</f>
        <v>427.81</v>
      </c>
      <c r="AF28">
        <f t="shared" ref="AF28:AF42" si="36">ROUND((EV28),2)</f>
        <v>3551.8</v>
      </c>
      <c r="AG28">
        <f t="shared" ref="AG28:AG42" si="37">ROUND((AP28),2)</f>
        <v>0</v>
      </c>
      <c r="AH28">
        <f t="shared" ref="AH28:AH42" si="38">(EW28)</f>
        <v>369.21</v>
      </c>
      <c r="AI28">
        <f t="shared" ref="AI28:AI42" si="39">(EX28)</f>
        <v>36.880000000000003</v>
      </c>
      <c r="AJ28">
        <f t="shared" ref="AJ28:AJ42" si="40">(AS28)</f>
        <v>0</v>
      </c>
      <c r="AK28">
        <v>4638.28</v>
      </c>
      <c r="AL28">
        <v>0</v>
      </c>
      <c r="AM28">
        <v>1086.48</v>
      </c>
      <c r="AN28">
        <v>427.81</v>
      </c>
      <c r="AO28">
        <v>3551.8</v>
      </c>
      <c r="AP28">
        <v>0</v>
      </c>
      <c r="AQ28">
        <v>369.21</v>
      </c>
      <c r="AR28">
        <v>36.880000000000003</v>
      </c>
      <c r="AS28">
        <v>0</v>
      </c>
      <c r="AT28">
        <v>100</v>
      </c>
      <c r="AU28">
        <v>49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15001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49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42" si="41">(P28+Q28+S28)</f>
        <v>10573843</v>
      </c>
      <c r="CQ28">
        <f>AC28*BC28</f>
        <v>0</v>
      </c>
      <c r="CR28">
        <f>AD28*BB28</f>
        <v>17079.4656</v>
      </c>
      <c r="CS28">
        <f t="shared" ref="CS28:CS42" si="42">AE28*BS28</f>
        <v>19187.2785</v>
      </c>
      <c r="CT28">
        <f t="shared" ref="CT28:CT42" si="43">AF28*BA28</f>
        <v>159298.23000000001</v>
      </c>
      <c r="CU28">
        <f t="shared" ref="CU28:CU42" si="44">AG28</f>
        <v>0</v>
      </c>
      <c r="CV28">
        <f t="shared" ref="CV28:CV42" si="45">AH28</f>
        <v>369.21</v>
      </c>
      <c r="CW28">
        <f t="shared" ref="CW28:CW42" si="46">AI28</f>
        <v>36.880000000000003</v>
      </c>
      <c r="CX28">
        <f t="shared" ref="CX28:CX42" si="47">AJ28</f>
        <v>0</v>
      </c>
      <c r="CY28">
        <f t="shared" ref="CY28:CY42" si="48">(((S28+R28)*AT28)/100)</f>
        <v>10700206</v>
      </c>
      <c r="CZ28">
        <f t="shared" ref="CZ28:CZ42" si="49">(((S28+R28)*AU28)/100)</f>
        <v>5243100.9400000004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23</v>
      </c>
      <c r="DW28" t="s">
        <v>23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66434339</v>
      </c>
      <c r="EF28">
        <v>2</v>
      </c>
      <c r="EG28" t="s">
        <v>25</v>
      </c>
      <c r="EH28">
        <v>15</v>
      </c>
      <c r="EI28" t="s">
        <v>26</v>
      </c>
      <c r="EJ28">
        <v>1</v>
      </c>
      <c r="EK28">
        <v>15001</v>
      </c>
      <c r="EL28" t="s">
        <v>26</v>
      </c>
      <c r="EM28" t="s">
        <v>27</v>
      </c>
      <c r="EO28" t="s">
        <v>6</v>
      </c>
      <c r="EQ28">
        <v>0</v>
      </c>
      <c r="ER28">
        <v>4638.28</v>
      </c>
      <c r="ES28">
        <v>0</v>
      </c>
      <c r="ET28">
        <v>1086.48</v>
      </c>
      <c r="EU28">
        <v>427.81</v>
      </c>
      <c r="EV28">
        <v>3551.8</v>
      </c>
      <c r="EW28">
        <v>369.21</v>
      </c>
      <c r="EX28">
        <v>36.880000000000003</v>
      </c>
      <c r="EY28">
        <v>0</v>
      </c>
      <c r="FQ28">
        <v>0</v>
      </c>
      <c r="FR28">
        <v>0</v>
      </c>
      <c r="FS28">
        <v>0</v>
      </c>
      <c r="FX28">
        <v>100</v>
      </c>
      <c r="FY28">
        <v>49</v>
      </c>
      <c r="GA28" t="s">
        <v>6</v>
      </c>
      <c r="GD28">
        <v>1</v>
      </c>
      <c r="GF28">
        <v>-1192255609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2" si="50">ROUND(IF(AND(BH28=3,BI28=3,FS28&lt;&gt;0),P28,0),0)</f>
        <v>0</v>
      </c>
      <c r="GM28">
        <f t="shared" ref="GM28:GM42" si="51">ROUND(O28+X28+Y28,0)+GX28</f>
        <v>26517150</v>
      </c>
      <c r="GN28">
        <f t="shared" ref="GN28:GN42" si="52">IF(OR(BI28=0,BI28=1),GM28-GX28,0)</f>
        <v>26517150</v>
      </c>
      <c r="GO28">
        <f t="shared" ref="GO28:GO42" si="53">IF(BI28=2,GM28-GX28,0)</f>
        <v>0</v>
      </c>
      <c r="GP28">
        <f t="shared" ref="GP28:GP42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2" si="55">ROUND((GT28),2)</f>
        <v>0</v>
      </c>
      <c r="GW28">
        <v>1</v>
      </c>
      <c r="GX28">
        <f t="shared" ref="GX28:GX42" si="56">ROUND(HC28*I28,0)</f>
        <v>0</v>
      </c>
      <c r="HA28">
        <v>0</v>
      </c>
      <c r="HB28">
        <v>0</v>
      </c>
      <c r="HC28">
        <f t="shared" ref="HC28:HC42" si="57">GV28*GW28</f>
        <v>0</v>
      </c>
      <c r="HE28" t="s">
        <v>6</v>
      </c>
      <c r="HF28" t="s">
        <v>6</v>
      </c>
      <c r="HM28" t="s">
        <v>6</v>
      </c>
      <c r="HN28" t="s">
        <v>28</v>
      </c>
      <c r="HO28" t="s">
        <v>29</v>
      </c>
      <c r="HP28" t="s">
        <v>26</v>
      </c>
      <c r="HQ28" t="s">
        <v>26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30</v>
      </c>
      <c r="F29" t="s">
        <v>31</v>
      </c>
      <c r="G29" t="s">
        <v>32</v>
      </c>
      <c r="H29" t="str">
        <f>'1.Ведомость'!C25</f>
        <v>100 ШТ</v>
      </c>
      <c r="I29">
        <f>I28*J29</f>
        <v>634</v>
      </c>
      <c r="J29">
        <v>10.575479566305255</v>
      </c>
      <c r="K29">
        <v>10.575479566</v>
      </c>
      <c r="O29">
        <f t="shared" si="21"/>
        <v>935150</v>
      </c>
      <c r="P29">
        <f t="shared" si="22"/>
        <v>935150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92802120</v>
      </c>
      <c r="AB29">
        <f t="shared" si="32"/>
        <v>1475</v>
      </c>
      <c r="AC29">
        <f t="shared" si="33"/>
        <v>1475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1475</v>
      </c>
      <c r="AL29">
        <v>1475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100</v>
      </c>
      <c r="AU29">
        <v>49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34</v>
      </c>
      <c r="BM29">
        <v>15001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100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935150</v>
      </c>
      <c r="CQ29">
        <f t="shared" ref="CQ29:CR32" si="58">AC29</f>
        <v>1475</v>
      </c>
      <c r="CR29">
        <f t="shared" si="58"/>
        <v>0</v>
      </c>
      <c r="CS29">
        <f t="shared" si="42"/>
        <v>0</v>
      </c>
      <c r="CT29">
        <f t="shared" si="43"/>
        <v>0</v>
      </c>
      <c r="CU29">
        <f t="shared" si="44"/>
        <v>0</v>
      </c>
      <c r="CV29">
        <f t="shared" si="45"/>
        <v>0</v>
      </c>
      <c r="CW29">
        <f t="shared" si="46"/>
        <v>0</v>
      </c>
      <c r="CX29">
        <f t="shared" si="47"/>
        <v>0</v>
      </c>
      <c r="CY29">
        <f t="shared" si="48"/>
        <v>0</v>
      </c>
      <c r="CZ29">
        <f t="shared" si="49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33</v>
      </c>
      <c r="DW29" t="s">
        <v>33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66434339</v>
      </c>
      <c r="EF29">
        <v>2</v>
      </c>
      <c r="EG29" t="s">
        <v>25</v>
      </c>
      <c r="EH29">
        <v>15</v>
      </c>
      <c r="EI29" t="s">
        <v>26</v>
      </c>
      <c r="EJ29">
        <v>1</v>
      </c>
      <c r="EK29">
        <v>15001</v>
      </c>
      <c r="EL29" t="s">
        <v>26</v>
      </c>
      <c r="EM29" t="s">
        <v>27</v>
      </c>
      <c r="EO29" t="s">
        <v>6</v>
      </c>
      <c r="EQ29">
        <v>0</v>
      </c>
      <c r="ER29">
        <v>1475</v>
      </c>
      <c r="ES29">
        <v>1475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1475</v>
      </c>
      <c r="FQ29">
        <v>0</v>
      </c>
      <c r="FR29">
        <v>0</v>
      </c>
      <c r="FS29">
        <v>0</v>
      </c>
      <c r="FX29">
        <v>100</v>
      </c>
      <c r="FY29">
        <v>49</v>
      </c>
      <c r="GA29" t="s">
        <v>6</v>
      </c>
      <c r="GD29">
        <v>1</v>
      </c>
      <c r="GF29">
        <v>1222410659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935150</v>
      </c>
      <c r="GN29">
        <f t="shared" si="52"/>
        <v>935150</v>
      </c>
      <c r="GO29">
        <f t="shared" si="53"/>
        <v>0</v>
      </c>
      <c r="GP29">
        <f t="shared" si="54"/>
        <v>0</v>
      </c>
      <c r="GR29">
        <v>1</v>
      </c>
      <c r="GS29">
        <v>1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6</v>
      </c>
      <c r="HF29" t="s">
        <v>6</v>
      </c>
      <c r="HG29">
        <f>ROUND(AC29*I29,0)</f>
        <v>935150</v>
      </c>
      <c r="HM29" t="s">
        <v>6</v>
      </c>
      <c r="HN29" t="s">
        <v>28</v>
      </c>
      <c r="HO29" t="s">
        <v>29</v>
      </c>
      <c r="HP29" t="s">
        <v>26</v>
      </c>
      <c r="HQ29" t="s">
        <v>26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6</v>
      </c>
      <c r="E30" t="s">
        <v>35</v>
      </c>
      <c r="F30" t="s">
        <v>31</v>
      </c>
      <c r="G30" t="s">
        <v>36</v>
      </c>
      <c r="H30" t="str">
        <f>'1.Ведомость'!C26</f>
        <v>м2</v>
      </c>
      <c r="I30">
        <f>I28*J30</f>
        <v>6774.35</v>
      </c>
      <c r="J30">
        <v>113</v>
      </c>
      <c r="K30">
        <v>113</v>
      </c>
      <c r="O30">
        <f t="shared" si="21"/>
        <v>10838960</v>
      </c>
      <c r="P30">
        <f t="shared" si="22"/>
        <v>10838960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92802120</v>
      </c>
      <c r="AB30">
        <f t="shared" si="32"/>
        <v>1600</v>
      </c>
      <c r="AC30">
        <f t="shared" si="33"/>
        <v>1600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1600</v>
      </c>
      <c r="AL30">
        <v>1600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38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10838960</v>
      </c>
      <c r="CQ30">
        <f t="shared" si="58"/>
        <v>1600</v>
      </c>
      <c r="CR30">
        <f t="shared" si="58"/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37</v>
      </c>
      <c r="DW30" t="s">
        <v>37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66434339</v>
      </c>
      <c r="EF30">
        <v>2</v>
      </c>
      <c r="EG30" t="s">
        <v>25</v>
      </c>
      <c r="EH30">
        <v>15</v>
      </c>
      <c r="EI30" t="s">
        <v>26</v>
      </c>
      <c r="EJ30">
        <v>1</v>
      </c>
      <c r="EK30">
        <v>15001</v>
      </c>
      <c r="EL30" t="s">
        <v>26</v>
      </c>
      <c r="EM30" t="s">
        <v>27</v>
      </c>
      <c r="EO30" t="s">
        <v>6</v>
      </c>
      <c r="EQ30">
        <v>0</v>
      </c>
      <c r="ER30">
        <v>1600</v>
      </c>
      <c r="ES30">
        <v>1600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1600</v>
      </c>
      <c r="FQ30">
        <v>0</v>
      </c>
      <c r="FR30">
        <v>0</v>
      </c>
      <c r="FS30">
        <v>0</v>
      </c>
      <c r="FX30">
        <v>100</v>
      </c>
      <c r="FY30">
        <v>49</v>
      </c>
      <c r="GA30" t="s">
        <v>6</v>
      </c>
      <c r="GD30">
        <v>1</v>
      </c>
      <c r="GF30">
        <v>1068674294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10838960</v>
      </c>
      <c r="GN30">
        <f t="shared" si="52"/>
        <v>10838960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6</v>
      </c>
      <c r="HF30" t="s">
        <v>6</v>
      </c>
      <c r="HG30">
        <f>ROUND(AC30*I30,0)</f>
        <v>10838960</v>
      </c>
      <c r="HM30" t="s">
        <v>6</v>
      </c>
      <c r="HN30" t="s">
        <v>28</v>
      </c>
      <c r="HO30" t="s">
        <v>29</v>
      </c>
      <c r="HP30" t="s">
        <v>26</v>
      </c>
      <c r="HQ30" t="s">
        <v>26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5</v>
      </c>
      <c r="E31" t="s">
        <v>39</v>
      </c>
      <c r="F31" t="s">
        <v>31</v>
      </c>
      <c r="G31" t="s">
        <v>40</v>
      </c>
      <c r="H31" t="str">
        <f>'1.Ведомость'!C27</f>
        <v>м2</v>
      </c>
      <c r="I31">
        <f>I28*J31</f>
        <v>6695</v>
      </c>
      <c r="J31">
        <v>111.6763969974979</v>
      </c>
      <c r="K31">
        <v>111.676396997</v>
      </c>
      <c r="O31">
        <f t="shared" si="21"/>
        <v>19415500</v>
      </c>
      <c r="P31">
        <f t="shared" si="22"/>
        <v>19415500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92802120</v>
      </c>
      <c r="AB31">
        <f t="shared" si="32"/>
        <v>2900</v>
      </c>
      <c r="AC31">
        <f t="shared" si="33"/>
        <v>2900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2900</v>
      </c>
      <c r="AL31">
        <v>2900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100</v>
      </c>
      <c r="AU31">
        <v>49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41</v>
      </c>
      <c r="BM31">
        <v>15001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100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19415500</v>
      </c>
      <c r="CQ31">
        <f t="shared" si="58"/>
        <v>2900</v>
      </c>
      <c r="CR31">
        <f t="shared" si="58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37</v>
      </c>
      <c r="DW31" t="s">
        <v>37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66434339</v>
      </c>
      <c r="EF31">
        <v>2</v>
      </c>
      <c r="EG31" t="s">
        <v>25</v>
      </c>
      <c r="EH31">
        <v>15</v>
      </c>
      <c r="EI31" t="s">
        <v>26</v>
      </c>
      <c r="EJ31">
        <v>1</v>
      </c>
      <c r="EK31">
        <v>15001</v>
      </c>
      <c r="EL31" t="s">
        <v>26</v>
      </c>
      <c r="EM31" t="s">
        <v>27</v>
      </c>
      <c r="EO31" t="s">
        <v>6</v>
      </c>
      <c r="EQ31">
        <v>0</v>
      </c>
      <c r="ER31">
        <v>2900</v>
      </c>
      <c r="ES31">
        <v>2900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2900</v>
      </c>
      <c r="FQ31">
        <v>0</v>
      </c>
      <c r="FR31">
        <v>0</v>
      </c>
      <c r="FS31">
        <v>0</v>
      </c>
      <c r="FX31">
        <v>100</v>
      </c>
      <c r="FY31">
        <v>49</v>
      </c>
      <c r="GA31" t="s">
        <v>6</v>
      </c>
      <c r="GD31">
        <v>1</v>
      </c>
      <c r="GF31">
        <v>-1035357907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19415500</v>
      </c>
      <c r="GN31">
        <f t="shared" si="52"/>
        <v>19415500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6</v>
      </c>
      <c r="HF31" t="s">
        <v>6</v>
      </c>
      <c r="HG31">
        <f>ROUND(AC31*I31,0)</f>
        <v>19415500</v>
      </c>
      <c r="HM31" t="s">
        <v>6</v>
      </c>
      <c r="HN31" t="s">
        <v>28</v>
      </c>
      <c r="HO31" t="s">
        <v>29</v>
      </c>
      <c r="HP31" t="s">
        <v>26</v>
      </c>
      <c r="HQ31" t="s">
        <v>26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7</v>
      </c>
      <c r="E32" t="s">
        <v>42</v>
      </c>
      <c r="F32" t="s">
        <v>31</v>
      </c>
      <c r="G32" t="s">
        <v>43</v>
      </c>
      <c r="H32" t="str">
        <f>'1.Ведомость'!C28</f>
        <v>м3</v>
      </c>
      <c r="I32">
        <f>I28*J32</f>
        <v>671</v>
      </c>
      <c r="J32">
        <v>11.192660550458715</v>
      </c>
      <c r="K32">
        <v>11.192660549999999</v>
      </c>
      <c r="O32">
        <f t="shared" si="21"/>
        <v>4697000</v>
      </c>
      <c r="P32">
        <f t="shared" si="22"/>
        <v>4697000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92802120</v>
      </c>
      <c r="AB32">
        <f t="shared" si="32"/>
        <v>7000</v>
      </c>
      <c r="AC32">
        <f t="shared" si="33"/>
        <v>7000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7000</v>
      </c>
      <c r="AL32">
        <v>7000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45</v>
      </c>
      <c r="BM32">
        <v>15001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4697000</v>
      </c>
      <c r="CQ32">
        <f t="shared" si="58"/>
        <v>7000</v>
      </c>
      <c r="CR32">
        <f t="shared" si="58"/>
        <v>0</v>
      </c>
      <c r="CS32">
        <f t="shared" si="42"/>
        <v>0</v>
      </c>
      <c r="CT32">
        <f t="shared" si="43"/>
        <v>0</v>
      </c>
      <c r="CU32">
        <f t="shared" si="44"/>
        <v>0</v>
      </c>
      <c r="CV32">
        <f t="shared" si="45"/>
        <v>0</v>
      </c>
      <c r="CW32">
        <f t="shared" si="46"/>
        <v>0</v>
      </c>
      <c r="CX32">
        <f t="shared" si="47"/>
        <v>0</v>
      </c>
      <c r="CY32">
        <f t="shared" si="48"/>
        <v>0</v>
      </c>
      <c r="CZ32">
        <f t="shared" si="49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66434339</v>
      </c>
      <c r="EF32">
        <v>2</v>
      </c>
      <c r="EG32" t="s">
        <v>25</v>
      </c>
      <c r="EH32">
        <v>15</v>
      </c>
      <c r="EI32" t="s">
        <v>26</v>
      </c>
      <c r="EJ32">
        <v>1</v>
      </c>
      <c r="EK32">
        <v>15001</v>
      </c>
      <c r="EL32" t="s">
        <v>26</v>
      </c>
      <c r="EM32" t="s">
        <v>27</v>
      </c>
      <c r="EO32" t="s">
        <v>6</v>
      </c>
      <c r="EQ32">
        <v>0</v>
      </c>
      <c r="ER32">
        <v>7000</v>
      </c>
      <c r="ES32">
        <v>7000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7000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6</v>
      </c>
      <c r="GD32">
        <v>1</v>
      </c>
      <c r="GF32">
        <v>-928372277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4697000</v>
      </c>
      <c r="GN32">
        <f t="shared" si="52"/>
        <v>4697000</v>
      </c>
      <c r="GO32">
        <f t="shared" si="53"/>
        <v>0</v>
      </c>
      <c r="GP32">
        <f t="shared" si="54"/>
        <v>0</v>
      </c>
      <c r="GR32">
        <v>1</v>
      </c>
      <c r="GS32">
        <v>1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G32">
        <f>ROUND(AC32*I32,0)</f>
        <v>4697000</v>
      </c>
      <c r="HM32" t="s">
        <v>6</v>
      </c>
      <c r="HN32" t="s">
        <v>28</v>
      </c>
      <c r="HO32" t="s">
        <v>29</v>
      </c>
      <c r="HP32" t="s">
        <v>26</v>
      </c>
      <c r="HQ32" t="s">
        <v>26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46</v>
      </c>
      <c r="F33" t="s">
        <v>47</v>
      </c>
      <c r="G33" t="s">
        <v>48</v>
      </c>
      <c r="H33" t="str">
        <f>'1.Ведомость'!C29</f>
        <v>маш.-ч.</v>
      </c>
      <c r="I33">
        <f>'1.Ведомость'!D29</f>
        <v>21451.1</v>
      </c>
      <c r="J33">
        <v>0</v>
      </c>
      <c r="K33">
        <v>21451.1</v>
      </c>
      <c r="O33">
        <f t="shared" si="21"/>
        <v>1962570</v>
      </c>
      <c r="P33">
        <f t="shared" si="22"/>
        <v>0</v>
      </c>
      <c r="Q33">
        <f t="shared" si="23"/>
        <v>1962570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92802120</v>
      </c>
      <c r="AB33">
        <f t="shared" si="32"/>
        <v>5.82</v>
      </c>
      <c r="AC33">
        <f t="shared" si="33"/>
        <v>0</v>
      </c>
      <c r="AD33">
        <f t="shared" si="34"/>
        <v>5.82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5.82</v>
      </c>
      <c r="AL33">
        <v>0</v>
      </c>
      <c r="AM33">
        <v>5.82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15.72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2</v>
      </c>
      <c r="BI33">
        <v>1</v>
      </c>
      <c r="BJ33" t="s">
        <v>50</v>
      </c>
      <c r="BM33">
        <v>400001</v>
      </c>
      <c r="BN33">
        <v>0</v>
      </c>
      <c r="BO33" t="s">
        <v>6</v>
      </c>
      <c r="BP33">
        <v>0</v>
      </c>
      <c r="BQ33">
        <v>7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1962570</v>
      </c>
      <c r="CQ33">
        <f>AC33*BC33</f>
        <v>0</v>
      </c>
      <c r="CR33">
        <f>AD33*BB33</f>
        <v>91.490400000000008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49</v>
      </c>
      <c r="DW33" t="s">
        <v>49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66434563</v>
      </c>
      <c r="EF33">
        <v>7</v>
      </c>
      <c r="EG33" t="s">
        <v>51</v>
      </c>
      <c r="EH33">
        <v>0</v>
      </c>
      <c r="EI33" t="s">
        <v>6</v>
      </c>
      <c r="EJ33">
        <v>1</v>
      </c>
      <c r="EK33">
        <v>400001</v>
      </c>
      <c r="EL33" t="s">
        <v>52</v>
      </c>
      <c r="EM33" t="s">
        <v>53</v>
      </c>
      <c r="EO33" t="s">
        <v>6</v>
      </c>
      <c r="EQ33">
        <v>0</v>
      </c>
      <c r="ER33">
        <v>5.82</v>
      </c>
      <c r="ES33">
        <v>0</v>
      </c>
      <c r="ET33">
        <v>5.82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592351355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1962570</v>
      </c>
      <c r="GN33">
        <f t="shared" si="52"/>
        <v>1962570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ROW(SmtRes!A13)</f>
        <v>13</v>
      </c>
      <c r="D34">
        <f>ROW(EtalonRes!A15)</f>
        <v>15</v>
      </c>
      <c r="E34" t="s">
        <v>54</v>
      </c>
      <c r="F34" t="s">
        <v>55</v>
      </c>
      <c r="G34" t="s">
        <v>56</v>
      </c>
      <c r="H34" t="s">
        <v>23</v>
      </c>
      <c r="I34">
        <v>2</v>
      </c>
      <c r="J34">
        <v>0</v>
      </c>
      <c r="K34">
        <v>2</v>
      </c>
      <c r="O34">
        <f t="shared" si="21"/>
        <v>40667</v>
      </c>
      <c r="P34">
        <f t="shared" si="22"/>
        <v>6809</v>
      </c>
      <c r="Q34">
        <f t="shared" si="23"/>
        <v>145</v>
      </c>
      <c r="R34">
        <f t="shared" si="24"/>
        <v>73</v>
      </c>
      <c r="S34">
        <f t="shared" si="25"/>
        <v>33713</v>
      </c>
      <c r="T34">
        <f t="shared" si="26"/>
        <v>0</v>
      </c>
      <c r="U34">
        <f t="shared" si="27"/>
        <v>87</v>
      </c>
      <c r="V34">
        <f t="shared" si="28"/>
        <v>0.14000000000000001</v>
      </c>
      <c r="W34">
        <f t="shared" si="29"/>
        <v>0</v>
      </c>
      <c r="X34">
        <f t="shared" si="30"/>
        <v>37165</v>
      </c>
      <c r="Y34">
        <f t="shared" si="31"/>
        <v>23312</v>
      </c>
      <c r="AA34">
        <v>92802120</v>
      </c>
      <c r="AB34">
        <f t="shared" si="32"/>
        <v>723.66</v>
      </c>
      <c r="AC34">
        <f t="shared" si="33"/>
        <v>343.22</v>
      </c>
      <c r="AD34">
        <f t="shared" si="34"/>
        <v>4.5999999999999996</v>
      </c>
      <c r="AE34">
        <f t="shared" si="35"/>
        <v>0.81</v>
      </c>
      <c r="AF34">
        <f t="shared" si="36"/>
        <v>375.84</v>
      </c>
      <c r="AG34">
        <f t="shared" si="37"/>
        <v>0</v>
      </c>
      <c r="AH34">
        <f t="shared" si="38"/>
        <v>43.5</v>
      </c>
      <c r="AI34">
        <f t="shared" si="39"/>
        <v>7.0000000000000007E-2</v>
      </c>
      <c r="AJ34">
        <f t="shared" si="40"/>
        <v>0</v>
      </c>
      <c r="AK34">
        <v>723.66</v>
      </c>
      <c r="AL34">
        <v>343.22</v>
      </c>
      <c r="AM34">
        <v>4.5999999999999996</v>
      </c>
      <c r="AN34">
        <v>0.81</v>
      </c>
      <c r="AO34">
        <v>375.84</v>
      </c>
      <c r="AP34">
        <v>0</v>
      </c>
      <c r="AQ34">
        <v>43.5</v>
      </c>
      <c r="AR34">
        <v>7.0000000000000007E-2</v>
      </c>
      <c r="AS34">
        <v>0</v>
      </c>
      <c r="AT34">
        <v>110</v>
      </c>
      <c r="AU34">
        <v>69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57</v>
      </c>
      <c r="BM34">
        <v>8001</v>
      </c>
      <c r="BN34">
        <v>0</v>
      </c>
      <c r="BO34" t="s">
        <v>6</v>
      </c>
      <c r="BP34">
        <v>0</v>
      </c>
      <c r="BQ34">
        <v>23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110</v>
      </c>
      <c r="CA34">
        <v>69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40667</v>
      </c>
      <c r="CQ34">
        <f>AC34*BC34</f>
        <v>3404.7424000000001</v>
      </c>
      <c r="CR34">
        <f>AD34*BB34</f>
        <v>72.311999999999998</v>
      </c>
      <c r="CS34">
        <f t="shared" si="42"/>
        <v>36.328500000000005</v>
      </c>
      <c r="CT34">
        <f t="shared" si="43"/>
        <v>16856.423999999999</v>
      </c>
      <c r="CU34">
        <f t="shared" si="44"/>
        <v>0</v>
      </c>
      <c r="CV34">
        <f t="shared" si="45"/>
        <v>43.5</v>
      </c>
      <c r="CW34">
        <f t="shared" si="46"/>
        <v>7.0000000000000007E-2</v>
      </c>
      <c r="CX34">
        <f t="shared" si="47"/>
        <v>0</v>
      </c>
      <c r="CY34">
        <f t="shared" si="48"/>
        <v>37164.6</v>
      </c>
      <c r="CZ34">
        <f t="shared" si="49"/>
        <v>23312.34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23</v>
      </c>
      <c r="DW34" t="s">
        <v>23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66434308</v>
      </c>
      <c r="EF34">
        <v>23</v>
      </c>
      <c r="EG34" t="s">
        <v>58</v>
      </c>
      <c r="EH34">
        <v>8</v>
      </c>
      <c r="EI34" t="s">
        <v>59</v>
      </c>
      <c r="EJ34">
        <v>1</v>
      </c>
      <c r="EK34">
        <v>8001</v>
      </c>
      <c r="EL34" t="s">
        <v>59</v>
      </c>
      <c r="EM34" t="s">
        <v>60</v>
      </c>
      <c r="EO34" t="s">
        <v>6</v>
      </c>
      <c r="EQ34">
        <v>0</v>
      </c>
      <c r="ER34">
        <v>723.66</v>
      </c>
      <c r="ES34">
        <v>343.22</v>
      </c>
      <c r="ET34">
        <v>4.5999999999999996</v>
      </c>
      <c r="EU34">
        <v>0.81</v>
      </c>
      <c r="EV34">
        <v>375.84</v>
      </c>
      <c r="EW34">
        <v>43.5</v>
      </c>
      <c r="EX34">
        <v>7.0000000000000007E-2</v>
      </c>
      <c r="EY34">
        <v>0</v>
      </c>
      <c r="FQ34">
        <v>0</v>
      </c>
      <c r="FR34">
        <v>0</v>
      </c>
      <c r="FS34">
        <v>0</v>
      </c>
      <c r="FX34">
        <v>110</v>
      </c>
      <c r="FY34">
        <v>69</v>
      </c>
      <c r="GA34" t="s">
        <v>6</v>
      </c>
      <c r="GD34">
        <v>1</v>
      </c>
      <c r="GF34">
        <v>1839131260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101144</v>
      </c>
      <c r="GN34">
        <f t="shared" si="52"/>
        <v>101144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61</v>
      </c>
      <c r="HO34" t="s">
        <v>62</v>
      </c>
      <c r="HP34" t="s">
        <v>59</v>
      </c>
      <c r="HQ34" t="s">
        <v>59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ROW(SmtRes!A21)</f>
        <v>21</v>
      </c>
      <c r="D35">
        <f>ROW(EtalonRes!A27)</f>
        <v>27</v>
      </c>
      <c r="E35" t="s">
        <v>63</v>
      </c>
      <c r="F35" t="s">
        <v>64</v>
      </c>
      <c r="G35" t="s">
        <v>65</v>
      </c>
      <c r="H35" t="s">
        <v>23</v>
      </c>
      <c r="I35">
        <v>19.206</v>
      </c>
      <c r="J35">
        <v>0</v>
      </c>
      <c r="K35">
        <v>19.206</v>
      </c>
      <c r="O35">
        <f t="shared" si="21"/>
        <v>2389293</v>
      </c>
      <c r="P35">
        <f t="shared" si="22"/>
        <v>1384315</v>
      </c>
      <c r="Q35">
        <f t="shared" si="23"/>
        <v>8049</v>
      </c>
      <c r="R35">
        <f t="shared" si="24"/>
        <v>3980</v>
      </c>
      <c r="S35">
        <f t="shared" si="25"/>
        <v>996929</v>
      </c>
      <c r="T35">
        <f t="shared" si="26"/>
        <v>0</v>
      </c>
      <c r="U35">
        <f t="shared" si="27"/>
        <v>2004.33816</v>
      </c>
      <c r="V35">
        <f t="shared" si="28"/>
        <v>7.4903399999999998</v>
      </c>
      <c r="W35">
        <f t="shared" si="29"/>
        <v>0</v>
      </c>
      <c r="X35">
        <f t="shared" si="30"/>
        <v>1000909</v>
      </c>
      <c r="Y35">
        <f t="shared" si="31"/>
        <v>490445</v>
      </c>
      <c r="AA35">
        <v>92802120</v>
      </c>
      <c r="AB35">
        <f t="shared" si="32"/>
        <v>8449.86</v>
      </c>
      <c r="AC35">
        <f t="shared" si="33"/>
        <v>7265.85</v>
      </c>
      <c r="AD35">
        <f t="shared" si="34"/>
        <v>26.66</v>
      </c>
      <c r="AE35">
        <f t="shared" si="35"/>
        <v>4.62</v>
      </c>
      <c r="AF35">
        <f t="shared" si="36"/>
        <v>1157.3499999999999</v>
      </c>
      <c r="AG35">
        <f t="shared" si="37"/>
        <v>0</v>
      </c>
      <c r="AH35">
        <f t="shared" si="38"/>
        <v>104.36</v>
      </c>
      <c r="AI35">
        <f t="shared" si="39"/>
        <v>0.39</v>
      </c>
      <c r="AJ35">
        <f t="shared" si="40"/>
        <v>0</v>
      </c>
      <c r="AK35">
        <v>8449.86</v>
      </c>
      <c r="AL35">
        <v>7265.85</v>
      </c>
      <c r="AM35">
        <v>26.66</v>
      </c>
      <c r="AN35">
        <v>4.62</v>
      </c>
      <c r="AO35">
        <v>1157.3499999999999</v>
      </c>
      <c r="AP35">
        <v>0</v>
      </c>
      <c r="AQ35">
        <v>104.36</v>
      </c>
      <c r="AR35">
        <v>0.39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66</v>
      </c>
      <c r="BM35">
        <v>15001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100</v>
      </c>
      <c r="CA35">
        <v>49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2389293</v>
      </c>
      <c r="CQ35">
        <f>AC35*BC35</f>
        <v>72077.232000000004</v>
      </c>
      <c r="CR35">
        <f>AD35*BB35</f>
        <v>419.09520000000003</v>
      </c>
      <c r="CS35">
        <f t="shared" si="42"/>
        <v>207.20700000000002</v>
      </c>
      <c r="CT35">
        <f t="shared" si="43"/>
        <v>51907.147499999999</v>
      </c>
      <c r="CU35">
        <f t="shared" si="44"/>
        <v>0</v>
      </c>
      <c r="CV35">
        <f t="shared" si="45"/>
        <v>104.36</v>
      </c>
      <c r="CW35">
        <f t="shared" si="46"/>
        <v>0.39</v>
      </c>
      <c r="CX35">
        <f t="shared" si="47"/>
        <v>0</v>
      </c>
      <c r="CY35">
        <f t="shared" si="48"/>
        <v>1000909</v>
      </c>
      <c r="CZ35">
        <f t="shared" si="49"/>
        <v>490445.41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23</v>
      </c>
      <c r="DW35" t="s">
        <v>23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66434339</v>
      </c>
      <c r="EF35">
        <v>2</v>
      </c>
      <c r="EG35" t="s">
        <v>25</v>
      </c>
      <c r="EH35">
        <v>15</v>
      </c>
      <c r="EI35" t="s">
        <v>26</v>
      </c>
      <c r="EJ35">
        <v>1</v>
      </c>
      <c r="EK35">
        <v>15001</v>
      </c>
      <c r="EL35" t="s">
        <v>26</v>
      </c>
      <c r="EM35" t="s">
        <v>27</v>
      </c>
      <c r="EO35" t="s">
        <v>6</v>
      </c>
      <c r="EQ35">
        <v>0</v>
      </c>
      <c r="ER35">
        <v>8449.86</v>
      </c>
      <c r="ES35">
        <v>7265.85</v>
      </c>
      <c r="ET35">
        <v>26.66</v>
      </c>
      <c r="EU35">
        <v>4.62</v>
      </c>
      <c r="EV35">
        <v>1157.3499999999999</v>
      </c>
      <c r="EW35">
        <v>104.36</v>
      </c>
      <c r="EX35">
        <v>0.39</v>
      </c>
      <c r="EY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6</v>
      </c>
      <c r="GD35">
        <v>1</v>
      </c>
      <c r="GF35">
        <v>86917500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3880647</v>
      </c>
      <c r="GN35">
        <f t="shared" si="52"/>
        <v>3880647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28</v>
      </c>
      <c r="HO35" t="s">
        <v>29</v>
      </c>
      <c r="HP35" t="s">
        <v>26</v>
      </c>
      <c r="HQ35" t="s">
        <v>26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21</v>
      </c>
      <c r="E36" t="s">
        <v>67</v>
      </c>
      <c r="F36" t="s">
        <v>31</v>
      </c>
      <c r="G36" t="s">
        <v>68</v>
      </c>
      <c r="H36" t="str">
        <f>'1.Ведомость'!C32</f>
        <v>м.п.</v>
      </c>
      <c r="I36">
        <f>I35*J36</f>
        <v>4851</v>
      </c>
      <c r="J36">
        <v>252.57731958762886</v>
      </c>
      <c r="K36">
        <v>252.57731959</v>
      </c>
      <c r="O36">
        <f t="shared" si="21"/>
        <v>3880800</v>
      </c>
      <c r="P36">
        <f t="shared" si="22"/>
        <v>3880800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92802120</v>
      </c>
      <c r="AB36">
        <f t="shared" si="32"/>
        <v>800</v>
      </c>
      <c r="AC36">
        <f t="shared" si="33"/>
        <v>800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800</v>
      </c>
      <c r="AL36">
        <v>800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100</v>
      </c>
      <c r="AU36">
        <v>49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70</v>
      </c>
      <c r="BM36">
        <v>15001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100</v>
      </c>
      <c r="CA36">
        <v>49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3880800</v>
      </c>
      <c r="CQ36">
        <f>AC36</f>
        <v>800</v>
      </c>
      <c r="CR36">
        <f>AD36</f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69</v>
      </c>
      <c r="DW36" t="s">
        <v>69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66434339</v>
      </c>
      <c r="EF36">
        <v>2</v>
      </c>
      <c r="EG36" t="s">
        <v>25</v>
      </c>
      <c r="EH36">
        <v>15</v>
      </c>
      <c r="EI36" t="s">
        <v>26</v>
      </c>
      <c r="EJ36">
        <v>1</v>
      </c>
      <c r="EK36">
        <v>15001</v>
      </c>
      <c r="EL36" t="s">
        <v>26</v>
      </c>
      <c r="EM36" t="s">
        <v>27</v>
      </c>
      <c r="EO36" t="s">
        <v>6</v>
      </c>
      <c r="EQ36">
        <v>0</v>
      </c>
      <c r="ER36">
        <v>800</v>
      </c>
      <c r="ES36">
        <v>800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800</v>
      </c>
      <c r="FQ36">
        <v>0</v>
      </c>
      <c r="FR36">
        <v>0</v>
      </c>
      <c r="FS36">
        <v>0</v>
      </c>
      <c r="FX36">
        <v>100</v>
      </c>
      <c r="FY36">
        <v>49</v>
      </c>
      <c r="GA36" t="s">
        <v>6</v>
      </c>
      <c r="GD36">
        <v>1</v>
      </c>
      <c r="GF36">
        <v>918241673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3880800</v>
      </c>
      <c r="GN36">
        <f t="shared" si="52"/>
        <v>3880800</v>
      </c>
      <c r="GO36">
        <f t="shared" si="53"/>
        <v>0</v>
      </c>
      <c r="GP36">
        <f t="shared" si="54"/>
        <v>0</v>
      </c>
      <c r="GR36">
        <v>1</v>
      </c>
      <c r="GS36">
        <v>1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G36">
        <f>ROUND(AC36*I36,0)</f>
        <v>3880800</v>
      </c>
      <c r="HM36" t="s">
        <v>6</v>
      </c>
      <c r="HN36" t="s">
        <v>28</v>
      </c>
      <c r="HO36" t="s">
        <v>29</v>
      </c>
      <c r="HP36" t="s">
        <v>26</v>
      </c>
      <c r="HQ36" t="s">
        <v>26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20</v>
      </c>
      <c r="E37" t="s">
        <v>71</v>
      </c>
      <c r="F37" t="s">
        <v>72</v>
      </c>
      <c r="G37" t="s">
        <v>73</v>
      </c>
      <c r="H37" t="str">
        <f>'1.Ведомость'!C33</f>
        <v>т</v>
      </c>
      <c r="I37">
        <f>I35*J37</f>
        <v>-12.0152736</v>
      </c>
      <c r="J37">
        <v>-0.62560000000000004</v>
      </c>
      <c r="K37">
        <v>-0.62560000000000004</v>
      </c>
      <c r="O37">
        <f t="shared" si="21"/>
        <v>-1334945</v>
      </c>
      <c r="P37">
        <f t="shared" si="22"/>
        <v>-1334945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92802120</v>
      </c>
      <c r="AB37">
        <f t="shared" si="32"/>
        <v>11200</v>
      </c>
      <c r="AC37">
        <f t="shared" si="33"/>
        <v>11200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11200</v>
      </c>
      <c r="AL37">
        <v>11200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100</v>
      </c>
      <c r="AU37">
        <v>49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75</v>
      </c>
      <c r="BM37">
        <v>15001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100</v>
      </c>
      <c r="CA37">
        <v>49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-1334945</v>
      </c>
      <c r="CQ37">
        <f>AC37*BC37</f>
        <v>111104</v>
      </c>
      <c r="CR37">
        <f>AD37*BB37</f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74</v>
      </c>
      <c r="DW37" t="s">
        <v>74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66434339</v>
      </c>
      <c r="EF37">
        <v>2</v>
      </c>
      <c r="EG37" t="s">
        <v>25</v>
      </c>
      <c r="EH37">
        <v>15</v>
      </c>
      <c r="EI37" t="s">
        <v>26</v>
      </c>
      <c r="EJ37">
        <v>1</v>
      </c>
      <c r="EK37">
        <v>15001</v>
      </c>
      <c r="EL37" t="s">
        <v>26</v>
      </c>
      <c r="EM37" t="s">
        <v>27</v>
      </c>
      <c r="EO37" t="s">
        <v>6</v>
      </c>
      <c r="EQ37">
        <v>0</v>
      </c>
      <c r="ER37">
        <v>11200</v>
      </c>
      <c r="ES37">
        <v>11200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100</v>
      </c>
      <c r="FY37">
        <v>49</v>
      </c>
      <c r="GA37" t="s">
        <v>6</v>
      </c>
      <c r="GD37">
        <v>1</v>
      </c>
      <c r="GF37">
        <v>-2011931410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-1334945</v>
      </c>
      <c r="GN37">
        <f t="shared" si="52"/>
        <v>-1334945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28</v>
      </c>
      <c r="HO37" t="s">
        <v>29</v>
      </c>
      <c r="HP37" t="s">
        <v>26</v>
      </c>
      <c r="HQ37" t="s">
        <v>26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ROW(SmtRes!A29)</f>
        <v>29</v>
      </c>
      <c r="D38">
        <f>ROW(EtalonRes!A34)</f>
        <v>34</v>
      </c>
      <c r="E38" t="s">
        <v>76</v>
      </c>
      <c r="F38" t="s">
        <v>77</v>
      </c>
      <c r="G38" t="s">
        <v>78</v>
      </c>
      <c r="H38" t="s">
        <v>23</v>
      </c>
      <c r="I38">
        <v>3.5339999999999998</v>
      </c>
      <c r="J38">
        <v>0</v>
      </c>
      <c r="K38">
        <v>3.5339999999999998</v>
      </c>
      <c r="O38">
        <f t="shared" si="21"/>
        <v>361071</v>
      </c>
      <c r="P38">
        <f t="shared" si="22"/>
        <v>228440</v>
      </c>
      <c r="Q38">
        <f t="shared" si="23"/>
        <v>1216</v>
      </c>
      <c r="R38">
        <f t="shared" si="24"/>
        <v>556</v>
      </c>
      <c r="S38">
        <f t="shared" si="25"/>
        <v>131415</v>
      </c>
      <c r="T38">
        <f t="shared" si="26"/>
        <v>0</v>
      </c>
      <c r="U38">
        <f t="shared" si="27"/>
        <v>343.50479999999999</v>
      </c>
      <c r="V38">
        <f t="shared" si="28"/>
        <v>0.95418000000000003</v>
      </c>
      <c r="W38">
        <f t="shared" si="29"/>
        <v>0</v>
      </c>
      <c r="X38">
        <f t="shared" si="30"/>
        <v>143848</v>
      </c>
      <c r="Y38">
        <f t="shared" si="31"/>
        <v>75223</v>
      </c>
      <c r="AA38">
        <v>92802120</v>
      </c>
      <c r="AB38">
        <f t="shared" si="32"/>
        <v>7367.18</v>
      </c>
      <c r="AC38">
        <f t="shared" si="33"/>
        <v>6516.18</v>
      </c>
      <c r="AD38">
        <f t="shared" si="34"/>
        <v>21.88</v>
      </c>
      <c r="AE38">
        <f t="shared" si="35"/>
        <v>3.51</v>
      </c>
      <c r="AF38">
        <f t="shared" si="36"/>
        <v>829.12</v>
      </c>
      <c r="AG38">
        <f t="shared" si="37"/>
        <v>0</v>
      </c>
      <c r="AH38">
        <f t="shared" si="38"/>
        <v>97.2</v>
      </c>
      <c r="AI38">
        <f t="shared" si="39"/>
        <v>0.27</v>
      </c>
      <c r="AJ38">
        <f t="shared" si="40"/>
        <v>0</v>
      </c>
      <c r="AK38">
        <v>7367.18</v>
      </c>
      <c r="AL38">
        <v>6516.18</v>
      </c>
      <c r="AM38">
        <v>21.88</v>
      </c>
      <c r="AN38">
        <v>3.51</v>
      </c>
      <c r="AO38">
        <v>829.12</v>
      </c>
      <c r="AP38">
        <v>0</v>
      </c>
      <c r="AQ38">
        <v>97.2</v>
      </c>
      <c r="AR38">
        <v>0.27</v>
      </c>
      <c r="AS38">
        <v>0</v>
      </c>
      <c r="AT38">
        <v>109</v>
      </c>
      <c r="AU38">
        <v>57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79</v>
      </c>
      <c r="BM38">
        <v>12001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109</v>
      </c>
      <c r="CA38">
        <v>57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361071</v>
      </c>
      <c r="CQ38">
        <f>AC38*BC38</f>
        <v>64640.505600000004</v>
      </c>
      <c r="CR38">
        <f>AD38*BB38</f>
        <v>343.95359999999999</v>
      </c>
      <c r="CS38">
        <f t="shared" si="42"/>
        <v>157.42349999999999</v>
      </c>
      <c r="CT38">
        <f t="shared" si="43"/>
        <v>37186.031999999999</v>
      </c>
      <c r="CU38">
        <f t="shared" si="44"/>
        <v>0</v>
      </c>
      <c r="CV38">
        <f t="shared" si="45"/>
        <v>97.2</v>
      </c>
      <c r="CW38">
        <f t="shared" si="46"/>
        <v>0.27</v>
      </c>
      <c r="CX38">
        <f t="shared" si="47"/>
        <v>0</v>
      </c>
      <c r="CY38">
        <f t="shared" si="48"/>
        <v>143848.39000000001</v>
      </c>
      <c r="CZ38">
        <f t="shared" si="49"/>
        <v>75223.47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23</v>
      </c>
      <c r="DW38" t="s">
        <v>23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66434314</v>
      </c>
      <c r="EF38">
        <v>2</v>
      </c>
      <c r="EG38" t="s">
        <v>25</v>
      </c>
      <c r="EH38">
        <v>12</v>
      </c>
      <c r="EI38" t="s">
        <v>80</v>
      </c>
      <c r="EJ38">
        <v>1</v>
      </c>
      <c r="EK38">
        <v>12001</v>
      </c>
      <c r="EL38" t="s">
        <v>80</v>
      </c>
      <c r="EM38" t="s">
        <v>81</v>
      </c>
      <c r="EO38" t="s">
        <v>6</v>
      </c>
      <c r="EQ38">
        <v>0</v>
      </c>
      <c r="ER38">
        <v>7367.18</v>
      </c>
      <c r="ES38">
        <v>6516.18</v>
      </c>
      <c r="ET38">
        <v>21.88</v>
      </c>
      <c r="EU38">
        <v>3.51</v>
      </c>
      <c r="EV38">
        <v>829.12</v>
      </c>
      <c r="EW38">
        <v>97.2</v>
      </c>
      <c r="EX38">
        <v>0.27</v>
      </c>
      <c r="EY38">
        <v>0</v>
      </c>
      <c r="FQ38">
        <v>0</v>
      </c>
      <c r="FR38">
        <v>0</v>
      </c>
      <c r="FS38">
        <v>0</v>
      </c>
      <c r="FX38">
        <v>109</v>
      </c>
      <c r="FY38">
        <v>57</v>
      </c>
      <c r="GA38" t="s">
        <v>6</v>
      </c>
      <c r="GD38">
        <v>1</v>
      </c>
      <c r="GF38">
        <v>1795444848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580142</v>
      </c>
      <c r="GN38">
        <f t="shared" si="52"/>
        <v>580142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82</v>
      </c>
      <c r="HO38" t="s">
        <v>83</v>
      </c>
      <c r="HP38" t="s">
        <v>80</v>
      </c>
      <c r="HQ38" t="s">
        <v>80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29</v>
      </c>
      <c r="E39" t="s">
        <v>84</v>
      </c>
      <c r="F39" t="s">
        <v>31</v>
      </c>
      <c r="G39" t="s">
        <v>68</v>
      </c>
      <c r="H39" t="str">
        <f>'1.Ведомость'!C35</f>
        <v>м.п.</v>
      </c>
      <c r="I39">
        <f>I38*J39</f>
        <v>1149</v>
      </c>
      <c r="J39">
        <v>325.12733446519525</v>
      </c>
      <c r="K39">
        <v>325.12733446999999</v>
      </c>
      <c r="O39">
        <f t="shared" si="21"/>
        <v>919200</v>
      </c>
      <c r="P39">
        <f t="shared" si="22"/>
        <v>919200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92802120</v>
      </c>
      <c r="AB39">
        <f t="shared" si="32"/>
        <v>800</v>
      </c>
      <c r="AC39">
        <f t="shared" si="33"/>
        <v>800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800</v>
      </c>
      <c r="AL39">
        <v>800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70</v>
      </c>
      <c r="BM39">
        <v>15001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100</v>
      </c>
      <c r="CA39">
        <v>49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919200</v>
      </c>
      <c r="CQ39">
        <f>AC39</f>
        <v>800</v>
      </c>
      <c r="CR39">
        <f>AD39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69</v>
      </c>
      <c r="DW39" t="s">
        <v>69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66434339</v>
      </c>
      <c r="EF39">
        <v>2</v>
      </c>
      <c r="EG39" t="s">
        <v>25</v>
      </c>
      <c r="EH39">
        <v>15</v>
      </c>
      <c r="EI39" t="s">
        <v>26</v>
      </c>
      <c r="EJ39">
        <v>1</v>
      </c>
      <c r="EK39">
        <v>15001</v>
      </c>
      <c r="EL39" t="s">
        <v>26</v>
      </c>
      <c r="EM39" t="s">
        <v>27</v>
      </c>
      <c r="EO39" t="s">
        <v>6</v>
      </c>
      <c r="EQ39">
        <v>0</v>
      </c>
      <c r="ER39">
        <v>800</v>
      </c>
      <c r="ES39">
        <v>800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800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6</v>
      </c>
      <c r="GD39">
        <v>1</v>
      </c>
      <c r="GF39">
        <v>918241673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919200</v>
      </c>
      <c r="GN39">
        <f t="shared" si="52"/>
        <v>919200</v>
      </c>
      <c r="GO39">
        <f t="shared" si="53"/>
        <v>0</v>
      </c>
      <c r="GP39">
        <f t="shared" si="54"/>
        <v>0</v>
      </c>
      <c r="GR39">
        <v>1</v>
      </c>
      <c r="GS39">
        <v>1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</v>
      </c>
      <c r="HF39" t="s">
        <v>6</v>
      </c>
      <c r="HG39">
        <f>ROUND(AC39*I39,0)</f>
        <v>919200</v>
      </c>
      <c r="HM39" t="s">
        <v>6</v>
      </c>
      <c r="HN39" t="s">
        <v>28</v>
      </c>
      <c r="HO39" t="s">
        <v>29</v>
      </c>
      <c r="HP39" t="s">
        <v>26</v>
      </c>
      <c r="HQ39" t="s">
        <v>26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26</v>
      </c>
      <c r="E40" t="s">
        <v>85</v>
      </c>
      <c r="F40" t="s">
        <v>86</v>
      </c>
      <c r="G40" t="s">
        <v>87</v>
      </c>
      <c r="H40" t="str">
        <f>'1.Ведомость'!C36</f>
        <v>т</v>
      </c>
      <c r="I40">
        <f>I38*J40</f>
        <v>-1.4135999999999999E-2</v>
      </c>
      <c r="J40">
        <v>-4.0000000000000001E-3</v>
      </c>
      <c r="K40">
        <v>-4.0000000000000001E-3</v>
      </c>
      <c r="O40">
        <f t="shared" si="21"/>
        <v>-1188</v>
      </c>
      <c r="P40">
        <f t="shared" si="22"/>
        <v>-1188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92802120</v>
      </c>
      <c r="AB40">
        <f t="shared" si="32"/>
        <v>8475</v>
      </c>
      <c r="AC40">
        <f t="shared" si="33"/>
        <v>8475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8475</v>
      </c>
      <c r="AL40">
        <v>8475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109</v>
      </c>
      <c r="AU40">
        <v>57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88</v>
      </c>
      <c r="BM40">
        <v>12001</v>
      </c>
      <c r="BN40">
        <v>0</v>
      </c>
      <c r="BO40" t="s">
        <v>6</v>
      </c>
      <c r="BP40">
        <v>0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109</v>
      </c>
      <c r="CA40">
        <v>57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-1188</v>
      </c>
      <c r="CQ40">
        <f>AC40*BC40</f>
        <v>84072</v>
      </c>
      <c r="CR40">
        <f>AD40*BB40</f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48"/>
        <v>0</v>
      </c>
      <c r="CZ40">
        <f t="shared" si="4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74</v>
      </c>
      <c r="DW40" t="s">
        <v>74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66434314</v>
      </c>
      <c r="EF40">
        <v>2</v>
      </c>
      <c r="EG40" t="s">
        <v>25</v>
      </c>
      <c r="EH40">
        <v>12</v>
      </c>
      <c r="EI40" t="s">
        <v>80</v>
      </c>
      <c r="EJ40">
        <v>1</v>
      </c>
      <c r="EK40">
        <v>12001</v>
      </c>
      <c r="EL40" t="s">
        <v>80</v>
      </c>
      <c r="EM40" t="s">
        <v>81</v>
      </c>
      <c r="EO40" t="s">
        <v>6</v>
      </c>
      <c r="EQ40">
        <v>32768</v>
      </c>
      <c r="ER40">
        <v>8475</v>
      </c>
      <c r="ES40">
        <v>8475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109</v>
      </c>
      <c r="FY40">
        <v>57</v>
      </c>
      <c r="GA40" t="s">
        <v>6</v>
      </c>
      <c r="GD40">
        <v>1</v>
      </c>
      <c r="GF40">
        <v>-384732532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-1188</v>
      </c>
      <c r="GN40">
        <f t="shared" si="52"/>
        <v>-1188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82</v>
      </c>
      <c r="HO40" t="s">
        <v>83</v>
      </c>
      <c r="HP40" t="s">
        <v>80</v>
      </c>
      <c r="HQ40" t="s">
        <v>80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27</v>
      </c>
      <c r="E41" t="s">
        <v>89</v>
      </c>
      <c r="F41" t="s">
        <v>90</v>
      </c>
      <c r="G41" t="s">
        <v>91</v>
      </c>
      <c r="H41" t="str">
        <f>'1.Ведомость'!C37</f>
        <v>т</v>
      </c>
      <c r="I41">
        <f>I38*J41</f>
        <v>-4.2408000000000001E-2</v>
      </c>
      <c r="J41">
        <v>-1.2E-2</v>
      </c>
      <c r="K41">
        <v>-1.2E-2</v>
      </c>
      <c r="O41">
        <f t="shared" si="21"/>
        <v>-3445</v>
      </c>
      <c r="P41">
        <f t="shared" si="22"/>
        <v>-3445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92802120</v>
      </c>
      <c r="AB41">
        <f t="shared" si="32"/>
        <v>8190</v>
      </c>
      <c r="AC41">
        <f t="shared" si="33"/>
        <v>8190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8190</v>
      </c>
      <c r="AL41">
        <v>8190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109</v>
      </c>
      <c r="AU41">
        <v>57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92</v>
      </c>
      <c r="BM41">
        <v>12001</v>
      </c>
      <c r="BN41">
        <v>0</v>
      </c>
      <c r="BO41" t="s">
        <v>6</v>
      </c>
      <c r="BP41">
        <v>0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109</v>
      </c>
      <c r="CA41">
        <v>57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-3445</v>
      </c>
      <c r="CQ41">
        <f>AC41*BC41</f>
        <v>81244.800000000003</v>
      </c>
      <c r="CR41">
        <f>AD41*BB41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74</v>
      </c>
      <c r="DW41" t="s">
        <v>74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66434314</v>
      </c>
      <c r="EF41">
        <v>2</v>
      </c>
      <c r="EG41" t="s">
        <v>25</v>
      </c>
      <c r="EH41">
        <v>12</v>
      </c>
      <c r="EI41" t="s">
        <v>80</v>
      </c>
      <c r="EJ41">
        <v>1</v>
      </c>
      <c r="EK41">
        <v>12001</v>
      </c>
      <c r="EL41" t="s">
        <v>80</v>
      </c>
      <c r="EM41" t="s">
        <v>81</v>
      </c>
      <c r="EO41" t="s">
        <v>6</v>
      </c>
      <c r="EQ41">
        <v>32768</v>
      </c>
      <c r="ER41">
        <v>8190</v>
      </c>
      <c r="ES41">
        <v>8190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109</v>
      </c>
      <c r="FY41">
        <v>57</v>
      </c>
      <c r="GA41" t="s">
        <v>6</v>
      </c>
      <c r="GD41">
        <v>1</v>
      </c>
      <c r="GF41">
        <v>-581832824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-3445</v>
      </c>
      <c r="GN41">
        <f t="shared" si="52"/>
        <v>-3445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82</v>
      </c>
      <c r="HO41" t="s">
        <v>83</v>
      </c>
      <c r="HP41" t="s">
        <v>80</v>
      </c>
      <c r="HQ41" t="s">
        <v>80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28</v>
      </c>
      <c r="E42" t="s">
        <v>93</v>
      </c>
      <c r="F42" t="s">
        <v>94</v>
      </c>
      <c r="G42" t="s">
        <v>95</v>
      </c>
      <c r="H42" t="str">
        <f>'1.Ведомость'!C38</f>
        <v>т</v>
      </c>
      <c r="I42">
        <f>I38*J42</f>
        <v>-2.0143800000000001</v>
      </c>
      <c r="J42">
        <v>-0.57000000000000006</v>
      </c>
      <c r="K42">
        <v>-0.56999999999999995</v>
      </c>
      <c r="O42">
        <f t="shared" si="21"/>
        <v>-223806</v>
      </c>
      <c r="P42">
        <f t="shared" si="22"/>
        <v>-223806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92802120</v>
      </c>
      <c r="AB42">
        <f t="shared" si="32"/>
        <v>11200</v>
      </c>
      <c r="AC42">
        <f t="shared" si="33"/>
        <v>11200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11200</v>
      </c>
      <c r="AL42">
        <v>11200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109</v>
      </c>
      <c r="AU42">
        <v>57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96</v>
      </c>
      <c r="BM42">
        <v>12001</v>
      </c>
      <c r="BN42">
        <v>0</v>
      </c>
      <c r="BO42" t="s">
        <v>6</v>
      </c>
      <c r="BP42">
        <v>0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109</v>
      </c>
      <c r="CA42">
        <v>57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-223806</v>
      </c>
      <c r="CQ42">
        <f>AC42*BC42</f>
        <v>111104</v>
      </c>
      <c r="CR42">
        <f>AD42*BB42</f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74</v>
      </c>
      <c r="DW42" t="s">
        <v>74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66434314</v>
      </c>
      <c r="EF42">
        <v>2</v>
      </c>
      <c r="EG42" t="s">
        <v>25</v>
      </c>
      <c r="EH42">
        <v>12</v>
      </c>
      <c r="EI42" t="s">
        <v>80</v>
      </c>
      <c r="EJ42">
        <v>1</v>
      </c>
      <c r="EK42">
        <v>12001</v>
      </c>
      <c r="EL42" t="s">
        <v>80</v>
      </c>
      <c r="EM42" t="s">
        <v>81</v>
      </c>
      <c r="EO42" t="s">
        <v>6</v>
      </c>
      <c r="EQ42">
        <v>32768</v>
      </c>
      <c r="ER42">
        <v>11200</v>
      </c>
      <c r="ES42">
        <v>11200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109</v>
      </c>
      <c r="FY42">
        <v>57</v>
      </c>
      <c r="GA42" t="s">
        <v>6</v>
      </c>
      <c r="GD42">
        <v>1</v>
      </c>
      <c r="GF42">
        <v>-509681559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-223806</v>
      </c>
      <c r="GN42">
        <f t="shared" si="52"/>
        <v>-223806</v>
      </c>
      <c r="GO42">
        <f t="shared" si="53"/>
        <v>0</v>
      </c>
      <c r="GP42">
        <f t="shared" si="54"/>
        <v>0</v>
      </c>
      <c r="GR42">
        <v>0</v>
      </c>
      <c r="GS42">
        <v>3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82</v>
      </c>
      <c r="HO42" t="s">
        <v>83</v>
      </c>
      <c r="HP42" t="s">
        <v>80</v>
      </c>
      <c r="HQ42" t="s">
        <v>80</v>
      </c>
      <c r="HS42">
        <v>0</v>
      </c>
      <c r="IK42">
        <v>0</v>
      </c>
    </row>
    <row r="43" spans="1:245" x14ac:dyDescent="0.2">
      <c r="A43">
        <v>19</v>
      </c>
      <c r="B43">
        <v>1</v>
      </c>
      <c r="F43" t="s">
        <v>6</v>
      </c>
      <c r="G43" t="s">
        <v>97</v>
      </c>
      <c r="H43" t="s">
        <v>6</v>
      </c>
      <c r="AA43">
        <v>1</v>
      </c>
      <c r="IK43">
        <v>0</v>
      </c>
    </row>
    <row r="44" spans="1:245" x14ac:dyDescent="0.2">
      <c r="A44">
        <v>17</v>
      </c>
      <c r="B44">
        <v>1</v>
      </c>
      <c r="C44">
        <f>ROW(SmtRes!A36)</f>
        <v>36</v>
      </c>
      <c r="D44">
        <f>ROW(EtalonRes!A49)</f>
        <v>49</v>
      </c>
      <c r="E44" t="s">
        <v>98</v>
      </c>
      <c r="F44" t="s">
        <v>99</v>
      </c>
      <c r="G44" t="s">
        <v>100</v>
      </c>
      <c r="H44" t="s">
        <v>23</v>
      </c>
      <c r="I44">
        <v>1.7250000000000001</v>
      </c>
      <c r="J44">
        <v>0</v>
      </c>
      <c r="K44">
        <v>1.7250000000000001</v>
      </c>
      <c r="O44">
        <f t="shared" ref="O44:O51" si="59">ROUND(CP44,0)</f>
        <v>72611</v>
      </c>
      <c r="P44">
        <f t="shared" ref="P44:P51" si="60">ROUND(CQ44*I44,0)</f>
        <v>17273</v>
      </c>
      <c r="Q44">
        <f t="shared" ref="Q44:Q51" si="61">ROUND(CR44*I44,0)</f>
        <v>563</v>
      </c>
      <c r="R44">
        <f t="shared" ref="R44:R51" si="62">ROUND(CS44*I44,0)</f>
        <v>277</v>
      </c>
      <c r="S44">
        <f t="shared" ref="S44:S51" si="63">ROUND(CT44*I44,0)</f>
        <v>54775</v>
      </c>
      <c r="T44">
        <f t="shared" ref="T44:T51" si="64">ROUND(CU44*I44,0)</f>
        <v>0</v>
      </c>
      <c r="U44">
        <f t="shared" ref="U44:U51" si="65">ROUND(CV44*I44,7)</f>
        <v>110.124</v>
      </c>
      <c r="V44">
        <f t="shared" ref="V44:V51" si="66">ROUND(CW44*I44,7)</f>
        <v>0.51749999999999996</v>
      </c>
      <c r="W44">
        <f t="shared" ref="W44:W51" si="67">ROUND(CX44*I44,0)</f>
        <v>0</v>
      </c>
      <c r="X44">
        <f t="shared" ref="X44:Y51" si="68">ROUND(CY44,0)</f>
        <v>55052</v>
      </c>
      <c r="Y44">
        <f t="shared" si="68"/>
        <v>26975</v>
      </c>
      <c r="AA44">
        <v>92802120</v>
      </c>
      <c r="AB44">
        <f t="shared" ref="AB44:AB51" si="69">ROUND((AC44+AD44+AF44),2)</f>
        <v>1738.17</v>
      </c>
      <c r="AC44">
        <f t="shared" ref="AC44:AC51" si="70">ROUND((ES44),2)</f>
        <v>1009.43</v>
      </c>
      <c r="AD44">
        <f t="shared" ref="AD44:AD51" si="71">ROUND((((ET44)-(EU44))+AE44),2)</f>
        <v>20.75</v>
      </c>
      <c r="AE44">
        <f t="shared" ref="AE44:AF51" si="72">ROUND((EU44),2)</f>
        <v>3.58</v>
      </c>
      <c r="AF44">
        <f t="shared" si="72"/>
        <v>707.99</v>
      </c>
      <c r="AG44">
        <f t="shared" ref="AG44:AG51" si="73">ROUND((AP44),2)</f>
        <v>0</v>
      </c>
      <c r="AH44">
        <f t="shared" ref="AH44:AI51" si="74">(EW44)</f>
        <v>63.84</v>
      </c>
      <c r="AI44">
        <f t="shared" si="74"/>
        <v>0.3</v>
      </c>
      <c r="AJ44">
        <f t="shared" ref="AJ44:AJ51" si="75">(AS44)</f>
        <v>0</v>
      </c>
      <c r="AK44">
        <v>1738.17</v>
      </c>
      <c r="AL44">
        <v>1009.43</v>
      </c>
      <c r="AM44">
        <v>20.75</v>
      </c>
      <c r="AN44">
        <v>3.58</v>
      </c>
      <c r="AO44">
        <v>707.99</v>
      </c>
      <c r="AP44">
        <v>0</v>
      </c>
      <c r="AQ44">
        <v>63.84</v>
      </c>
      <c r="AR44">
        <v>0.3</v>
      </c>
      <c r="AS44">
        <v>0</v>
      </c>
      <c r="AT44">
        <v>100</v>
      </c>
      <c r="AU44">
        <v>49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101</v>
      </c>
      <c r="BM44">
        <v>15001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100</v>
      </c>
      <c r="CA44">
        <v>49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ref="CP44:CP51" si="76">(P44+Q44+S44)</f>
        <v>72611</v>
      </c>
      <c r="CQ44">
        <f>AC44*BC44</f>
        <v>10013.545599999999</v>
      </c>
      <c r="CR44">
        <f>AD44*BB44</f>
        <v>326.19</v>
      </c>
      <c r="CS44">
        <f t="shared" ref="CS44:CS51" si="77">AE44*BS44</f>
        <v>160.56300000000002</v>
      </c>
      <c r="CT44">
        <f t="shared" ref="CT44:CT51" si="78">AF44*BA44</f>
        <v>31753.351500000001</v>
      </c>
      <c r="CU44">
        <f t="shared" ref="CU44:CX51" si="79">AG44</f>
        <v>0</v>
      </c>
      <c r="CV44">
        <f t="shared" si="79"/>
        <v>63.84</v>
      </c>
      <c r="CW44">
        <f t="shared" si="79"/>
        <v>0.3</v>
      </c>
      <c r="CX44">
        <f t="shared" si="79"/>
        <v>0</v>
      </c>
      <c r="CY44">
        <f t="shared" ref="CY44:CY51" si="80">(((S44+R44)*AT44)/100)</f>
        <v>55052</v>
      </c>
      <c r="CZ44">
        <f t="shared" ref="CZ44:CZ51" si="81">(((S44+R44)*AU44)/100)</f>
        <v>26975.48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23</v>
      </c>
      <c r="DW44" t="s">
        <v>23</v>
      </c>
      <c r="DX44">
        <v>100</v>
      </c>
      <c r="DZ44" t="s">
        <v>6</v>
      </c>
      <c r="EA44" t="s">
        <v>6</v>
      </c>
      <c r="EB44" t="s">
        <v>6</v>
      </c>
      <c r="EC44" t="s">
        <v>6</v>
      </c>
      <c r="EE44">
        <v>66434339</v>
      </c>
      <c r="EF44">
        <v>2</v>
      </c>
      <c r="EG44" t="s">
        <v>25</v>
      </c>
      <c r="EH44">
        <v>15</v>
      </c>
      <c r="EI44" t="s">
        <v>26</v>
      </c>
      <c r="EJ44">
        <v>1</v>
      </c>
      <c r="EK44">
        <v>15001</v>
      </c>
      <c r="EL44" t="s">
        <v>26</v>
      </c>
      <c r="EM44" t="s">
        <v>27</v>
      </c>
      <c r="EO44" t="s">
        <v>6</v>
      </c>
      <c r="EQ44">
        <v>0</v>
      </c>
      <c r="ER44">
        <v>1738.17</v>
      </c>
      <c r="ES44">
        <v>1009.43</v>
      </c>
      <c r="ET44">
        <v>20.75</v>
      </c>
      <c r="EU44">
        <v>3.58</v>
      </c>
      <c r="EV44">
        <v>707.99</v>
      </c>
      <c r="EW44">
        <v>63.84</v>
      </c>
      <c r="EX44">
        <v>0.3</v>
      </c>
      <c r="EY44">
        <v>0</v>
      </c>
      <c r="FQ44">
        <v>0</v>
      </c>
      <c r="FR44">
        <v>0</v>
      </c>
      <c r="FS44">
        <v>0</v>
      </c>
      <c r="FX44">
        <v>100</v>
      </c>
      <c r="FY44">
        <v>49</v>
      </c>
      <c r="GA44" t="s">
        <v>6</v>
      </c>
      <c r="GD44">
        <v>1</v>
      </c>
      <c r="GF44">
        <v>-217147042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ref="GL44:GL51" si="82">ROUND(IF(AND(BH44=3,BI44=3,FS44&lt;&gt;0),P44,0),0)</f>
        <v>0</v>
      </c>
      <c r="GM44">
        <f t="shared" ref="GM44:GM51" si="83">ROUND(O44+X44+Y44,0)+GX44</f>
        <v>154638</v>
      </c>
      <c r="GN44">
        <f t="shared" ref="GN44:GN51" si="84">IF(OR(BI44=0,BI44=1),GM44-GX44,0)</f>
        <v>154638</v>
      </c>
      <c r="GO44">
        <f t="shared" ref="GO44:GO51" si="85">IF(BI44=2,GM44-GX44,0)</f>
        <v>0</v>
      </c>
      <c r="GP44">
        <f t="shared" ref="GP44:GP51" si="86">IF(BI44=4,GM44-GX44,0)</f>
        <v>0</v>
      </c>
      <c r="GR44">
        <v>0</v>
      </c>
      <c r="GS44">
        <v>3</v>
      </c>
      <c r="GT44">
        <v>0</v>
      </c>
      <c r="GU44" t="s">
        <v>6</v>
      </c>
      <c r="GV44">
        <f t="shared" ref="GV44:GV51" si="87">ROUND((GT44),2)</f>
        <v>0</v>
      </c>
      <c r="GW44">
        <v>1</v>
      </c>
      <c r="GX44">
        <f t="shared" ref="GX44:GX51" si="88">ROUND(HC44*I44,0)</f>
        <v>0</v>
      </c>
      <c r="HA44">
        <v>0</v>
      </c>
      <c r="HB44">
        <v>0</v>
      </c>
      <c r="HC44">
        <f t="shared" ref="HC44:HC51" si="89">GV44*GW44</f>
        <v>0</v>
      </c>
      <c r="HE44" t="s">
        <v>6</v>
      </c>
      <c r="HF44" t="s">
        <v>6</v>
      </c>
      <c r="HM44" t="s">
        <v>6</v>
      </c>
      <c r="HN44" t="s">
        <v>28</v>
      </c>
      <c r="HO44" t="s">
        <v>29</v>
      </c>
      <c r="HP44" t="s">
        <v>26</v>
      </c>
      <c r="HQ44" t="s">
        <v>26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36</v>
      </c>
      <c r="E45" t="s">
        <v>102</v>
      </c>
      <c r="F45" t="s">
        <v>31</v>
      </c>
      <c r="G45" t="s">
        <v>103</v>
      </c>
      <c r="H45" t="str">
        <f>'1.Ведомость'!C43</f>
        <v>м.п.</v>
      </c>
      <c r="I45">
        <f>I44*J45</f>
        <v>229.99999999999997</v>
      </c>
      <c r="J45">
        <v>133.33333333333331</v>
      </c>
      <c r="K45">
        <v>133.33333332999999</v>
      </c>
      <c r="O45">
        <f t="shared" si="59"/>
        <v>264500</v>
      </c>
      <c r="P45">
        <f t="shared" si="60"/>
        <v>264500</v>
      </c>
      <c r="Q45">
        <f t="shared" si="61"/>
        <v>0</v>
      </c>
      <c r="R45">
        <f t="shared" si="62"/>
        <v>0</v>
      </c>
      <c r="S45">
        <f t="shared" si="63"/>
        <v>0</v>
      </c>
      <c r="T45">
        <f t="shared" si="64"/>
        <v>0</v>
      </c>
      <c r="U45">
        <f t="shared" si="65"/>
        <v>0</v>
      </c>
      <c r="V45">
        <f t="shared" si="66"/>
        <v>0</v>
      </c>
      <c r="W45">
        <f t="shared" si="67"/>
        <v>0</v>
      </c>
      <c r="X45">
        <f t="shared" si="68"/>
        <v>0</v>
      </c>
      <c r="Y45">
        <f t="shared" si="68"/>
        <v>0</v>
      </c>
      <c r="AA45">
        <v>92802120</v>
      </c>
      <c r="AB45">
        <f t="shared" si="69"/>
        <v>1150</v>
      </c>
      <c r="AC45">
        <f t="shared" si="70"/>
        <v>1150</v>
      </c>
      <c r="AD45">
        <f t="shared" si="71"/>
        <v>0</v>
      </c>
      <c r="AE45">
        <f t="shared" si="72"/>
        <v>0</v>
      </c>
      <c r="AF45">
        <f t="shared" si="72"/>
        <v>0</v>
      </c>
      <c r="AG45">
        <f t="shared" si="73"/>
        <v>0</v>
      </c>
      <c r="AH45">
        <f t="shared" si="74"/>
        <v>0</v>
      </c>
      <c r="AI45">
        <f t="shared" si="74"/>
        <v>0</v>
      </c>
      <c r="AJ45">
        <f t="shared" si="75"/>
        <v>0</v>
      </c>
      <c r="AK45">
        <v>1150</v>
      </c>
      <c r="AL45">
        <v>1150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100</v>
      </c>
      <c r="AU45">
        <v>49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41</v>
      </c>
      <c r="BM45">
        <v>15001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100</v>
      </c>
      <c r="CA45">
        <v>49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76"/>
        <v>264500</v>
      </c>
      <c r="CQ45">
        <f>AC45</f>
        <v>1150</v>
      </c>
      <c r="CR45">
        <f>AD45</f>
        <v>0</v>
      </c>
      <c r="CS45">
        <f t="shared" si="77"/>
        <v>0</v>
      </c>
      <c r="CT45">
        <f t="shared" si="78"/>
        <v>0</v>
      </c>
      <c r="CU45">
        <f t="shared" si="79"/>
        <v>0</v>
      </c>
      <c r="CV45">
        <f t="shared" si="79"/>
        <v>0</v>
      </c>
      <c r="CW45">
        <f t="shared" si="79"/>
        <v>0</v>
      </c>
      <c r="CX45">
        <f t="shared" si="79"/>
        <v>0</v>
      </c>
      <c r="CY45">
        <f t="shared" si="80"/>
        <v>0</v>
      </c>
      <c r="CZ45">
        <f t="shared" si="81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66434339</v>
      </c>
      <c r="EF45">
        <v>2</v>
      </c>
      <c r="EG45" t="s">
        <v>25</v>
      </c>
      <c r="EH45">
        <v>15</v>
      </c>
      <c r="EI45" t="s">
        <v>26</v>
      </c>
      <c r="EJ45">
        <v>1</v>
      </c>
      <c r="EK45">
        <v>15001</v>
      </c>
      <c r="EL45" t="s">
        <v>26</v>
      </c>
      <c r="EM45" t="s">
        <v>27</v>
      </c>
      <c r="EO45" t="s">
        <v>6</v>
      </c>
      <c r="EQ45">
        <v>0</v>
      </c>
      <c r="ER45">
        <v>1150</v>
      </c>
      <c r="ES45">
        <v>1150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1150</v>
      </c>
      <c r="FQ45">
        <v>0</v>
      </c>
      <c r="FR45">
        <v>0</v>
      </c>
      <c r="FS45">
        <v>0</v>
      </c>
      <c r="FX45">
        <v>100</v>
      </c>
      <c r="FY45">
        <v>49</v>
      </c>
      <c r="GA45" t="s">
        <v>6</v>
      </c>
      <c r="GD45">
        <v>1</v>
      </c>
      <c r="GF45">
        <v>623845899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82"/>
        <v>0</v>
      </c>
      <c r="GM45">
        <f t="shared" si="83"/>
        <v>264500</v>
      </c>
      <c r="GN45">
        <f t="shared" si="84"/>
        <v>264500</v>
      </c>
      <c r="GO45">
        <f t="shared" si="85"/>
        <v>0</v>
      </c>
      <c r="GP45">
        <f t="shared" si="86"/>
        <v>0</v>
      </c>
      <c r="GR45">
        <v>1</v>
      </c>
      <c r="GS45">
        <v>1</v>
      </c>
      <c r="GT45">
        <v>0</v>
      </c>
      <c r="GU45" t="s">
        <v>6</v>
      </c>
      <c r="GV45">
        <f t="shared" si="87"/>
        <v>0</v>
      </c>
      <c r="GW45">
        <v>1</v>
      </c>
      <c r="GX45">
        <f t="shared" si="88"/>
        <v>0</v>
      </c>
      <c r="HA45">
        <v>0</v>
      </c>
      <c r="HB45">
        <v>0</v>
      </c>
      <c r="HC45">
        <f t="shared" si="89"/>
        <v>0</v>
      </c>
      <c r="HE45" t="s">
        <v>6</v>
      </c>
      <c r="HF45" t="s">
        <v>6</v>
      </c>
      <c r="HG45">
        <f>ROUND(AC45*I45,0)</f>
        <v>264500</v>
      </c>
      <c r="HM45" t="s">
        <v>6</v>
      </c>
      <c r="HN45" t="s">
        <v>28</v>
      </c>
      <c r="HO45" t="s">
        <v>29</v>
      </c>
      <c r="HP45" t="s">
        <v>26</v>
      </c>
      <c r="HQ45" t="s">
        <v>26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ROW(SmtRes!A45)</f>
        <v>45</v>
      </c>
      <c r="D46">
        <f>ROW(EtalonRes!A56)</f>
        <v>56</v>
      </c>
      <c r="E46" t="s">
        <v>104</v>
      </c>
      <c r="F46" t="s">
        <v>77</v>
      </c>
      <c r="G46" t="s">
        <v>105</v>
      </c>
      <c r="H46" t="s">
        <v>23</v>
      </c>
      <c r="I46">
        <v>1.7250000000000001</v>
      </c>
      <c r="J46">
        <v>0</v>
      </c>
      <c r="K46">
        <v>1.7250000000000001</v>
      </c>
      <c r="O46">
        <f t="shared" si="59"/>
        <v>176244</v>
      </c>
      <c r="P46">
        <f t="shared" si="60"/>
        <v>111505</v>
      </c>
      <c r="Q46">
        <f t="shared" si="61"/>
        <v>593</v>
      </c>
      <c r="R46">
        <f t="shared" si="62"/>
        <v>272</v>
      </c>
      <c r="S46">
        <f t="shared" si="63"/>
        <v>64146</v>
      </c>
      <c r="T46">
        <f t="shared" si="64"/>
        <v>0</v>
      </c>
      <c r="U46">
        <f t="shared" si="65"/>
        <v>167.67</v>
      </c>
      <c r="V46">
        <f t="shared" si="66"/>
        <v>0.46575</v>
      </c>
      <c r="W46">
        <f t="shared" si="67"/>
        <v>0</v>
      </c>
      <c r="X46">
        <f t="shared" si="68"/>
        <v>70216</v>
      </c>
      <c r="Y46">
        <f t="shared" si="68"/>
        <v>36718</v>
      </c>
      <c r="AA46">
        <v>92802120</v>
      </c>
      <c r="AB46">
        <f t="shared" si="69"/>
        <v>7367.18</v>
      </c>
      <c r="AC46">
        <f t="shared" si="70"/>
        <v>6516.18</v>
      </c>
      <c r="AD46">
        <f t="shared" si="71"/>
        <v>21.88</v>
      </c>
      <c r="AE46">
        <f t="shared" si="72"/>
        <v>3.51</v>
      </c>
      <c r="AF46">
        <f t="shared" si="72"/>
        <v>829.12</v>
      </c>
      <c r="AG46">
        <f t="shared" si="73"/>
        <v>0</v>
      </c>
      <c r="AH46">
        <f t="shared" si="74"/>
        <v>97.2</v>
      </c>
      <c r="AI46">
        <f t="shared" si="74"/>
        <v>0.27</v>
      </c>
      <c r="AJ46">
        <f t="shared" si="75"/>
        <v>0</v>
      </c>
      <c r="AK46">
        <v>7367.18</v>
      </c>
      <c r="AL46">
        <v>6516.18</v>
      </c>
      <c r="AM46">
        <v>21.88</v>
      </c>
      <c r="AN46">
        <v>3.51</v>
      </c>
      <c r="AO46">
        <v>829.12</v>
      </c>
      <c r="AP46">
        <v>0</v>
      </c>
      <c r="AQ46">
        <v>97.2</v>
      </c>
      <c r="AR46">
        <v>0.27</v>
      </c>
      <c r="AS46">
        <v>0</v>
      </c>
      <c r="AT46">
        <v>109</v>
      </c>
      <c r="AU46">
        <v>57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79</v>
      </c>
      <c r="BM46">
        <v>12001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109</v>
      </c>
      <c r="CA46">
        <v>57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76"/>
        <v>176244</v>
      </c>
      <c r="CQ46">
        <f>AC46*BC46</f>
        <v>64640.505600000004</v>
      </c>
      <c r="CR46">
        <f>AD46*BB46</f>
        <v>343.95359999999999</v>
      </c>
      <c r="CS46">
        <f t="shared" si="77"/>
        <v>157.42349999999999</v>
      </c>
      <c r="CT46">
        <f t="shared" si="78"/>
        <v>37186.031999999999</v>
      </c>
      <c r="CU46">
        <f t="shared" si="79"/>
        <v>0</v>
      </c>
      <c r="CV46">
        <f t="shared" si="79"/>
        <v>97.2</v>
      </c>
      <c r="CW46">
        <f t="shared" si="79"/>
        <v>0.27</v>
      </c>
      <c r="CX46">
        <f t="shared" si="79"/>
        <v>0</v>
      </c>
      <c r="CY46">
        <f t="shared" si="80"/>
        <v>70215.62</v>
      </c>
      <c r="CZ46">
        <f t="shared" si="81"/>
        <v>36718.26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23</v>
      </c>
      <c r="DW46" t="s">
        <v>23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66434314</v>
      </c>
      <c r="EF46">
        <v>2</v>
      </c>
      <c r="EG46" t="s">
        <v>25</v>
      </c>
      <c r="EH46">
        <v>12</v>
      </c>
      <c r="EI46" t="s">
        <v>80</v>
      </c>
      <c r="EJ46">
        <v>1</v>
      </c>
      <c r="EK46">
        <v>12001</v>
      </c>
      <c r="EL46" t="s">
        <v>80</v>
      </c>
      <c r="EM46" t="s">
        <v>81</v>
      </c>
      <c r="EO46" t="s">
        <v>6</v>
      </c>
      <c r="EQ46">
        <v>0</v>
      </c>
      <c r="ER46">
        <v>7367.18</v>
      </c>
      <c r="ES46">
        <v>6516.18</v>
      </c>
      <c r="ET46">
        <v>21.88</v>
      </c>
      <c r="EU46">
        <v>3.51</v>
      </c>
      <c r="EV46">
        <v>829.12</v>
      </c>
      <c r="EW46">
        <v>97.2</v>
      </c>
      <c r="EX46">
        <v>0.27</v>
      </c>
      <c r="EY46">
        <v>0</v>
      </c>
      <c r="FQ46">
        <v>0</v>
      </c>
      <c r="FR46">
        <v>0</v>
      </c>
      <c r="FS46">
        <v>0</v>
      </c>
      <c r="FX46">
        <v>109</v>
      </c>
      <c r="FY46">
        <v>57</v>
      </c>
      <c r="GA46" t="s">
        <v>6</v>
      </c>
      <c r="GD46">
        <v>1</v>
      </c>
      <c r="GF46">
        <v>1460865678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82"/>
        <v>0</v>
      </c>
      <c r="GM46">
        <f t="shared" si="83"/>
        <v>283178</v>
      </c>
      <c r="GN46">
        <f t="shared" si="84"/>
        <v>283178</v>
      </c>
      <c r="GO46">
        <f t="shared" si="85"/>
        <v>0</v>
      </c>
      <c r="GP46">
        <f t="shared" si="86"/>
        <v>0</v>
      </c>
      <c r="GR46">
        <v>0</v>
      </c>
      <c r="GS46">
        <v>3</v>
      </c>
      <c r="GT46">
        <v>0</v>
      </c>
      <c r="GU46" t="s">
        <v>6</v>
      </c>
      <c r="GV46">
        <f t="shared" si="87"/>
        <v>0</v>
      </c>
      <c r="GW46">
        <v>1</v>
      </c>
      <c r="GX46">
        <f t="shared" si="88"/>
        <v>0</v>
      </c>
      <c r="HA46">
        <v>0</v>
      </c>
      <c r="HB46">
        <v>0</v>
      </c>
      <c r="HC46">
        <f t="shared" si="89"/>
        <v>0</v>
      </c>
      <c r="HE46" t="s">
        <v>6</v>
      </c>
      <c r="HF46" t="s">
        <v>6</v>
      </c>
      <c r="HM46" t="s">
        <v>6</v>
      </c>
      <c r="HN46" t="s">
        <v>82</v>
      </c>
      <c r="HO46" t="s">
        <v>83</v>
      </c>
      <c r="HP46" t="s">
        <v>80</v>
      </c>
      <c r="HQ46" t="s">
        <v>80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45</v>
      </c>
      <c r="E47" t="s">
        <v>106</v>
      </c>
      <c r="F47" t="s">
        <v>31</v>
      </c>
      <c r="G47" t="s">
        <v>107</v>
      </c>
      <c r="H47" t="str">
        <f>'1.Ведомость'!C45</f>
        <v>м.п.</v>
      </c>
      <c r="I47">
        <f>I46*J47</f>
        <v>229.99999999999997</v>
      </c>
      <c r="J47">
        <v>133.33333333333331</v>
      </c>
      <c r="K47">
        <v>133.33333332999999</v>
      </c>
      <c r="O47">
        <f t="shared" si="59"/>
        <v>310500</v>
      </c>
      <c r="P47">
        <f t="shared" si="60"/>
        <v>310500</v>
      </c>
      <c r="Q47">
        <f t="shared" si="61"/>
        <v>0</v>
      </c>
      <c r="R47">
        <f t="shared" si="62"/>
        <v>0</v>
      </c>
      <c r="S47">
        <f t="shared" si="63"/>
        <v>0</v>
      </c>
      <c r="T47">
        <f t="shared" si="64"/>
        <v>0</v>
      </c>
      <c r="U47">
        <f t="shared" si="65"/>
        <v>0</v>
      </c>
      <c r="V47">
        <f t="shared" si="66"/>
        <v>0</v>
      </c>
      <c r="W47">
        <f t="shared" si="67"/>
        <v>0</v>
      </c>
      <c r="X47">
        <f t="shared" si="68"/>
        <v>0</v>
      </c>
      <c r="Y47">
        <f t="shared" si="68"/>
        <v>0</v>
      </c>
      <c r="AA47">
        <v>92802120</v>
      </c>
      <c r="AB47">
        <f t="shared" si="69"/>
        <v>1350</v>
      </c>
      <c r="AC47">
        <f t="shared" si="70"/>
        <v>1350</v>
      </c>
      <c r="AD47">
        <f t="shared" si="71"/>
        <v>0</v>
      </c>
      <c r="AE47">
        <f t="shared" si="72"/>
        <v>0</v>
      </c>
      <c r="AF47">
        <f t="shared" si="72"/>
        <v>0</v>
      </c>
      <c r="AG47">
        <f t="shared" si="73"/>
        <v>0</v>
      </c>
      <c r="AH47">
        <f t="shared" si="74"/>
        <v>0</v>
      </c>
      <c r="AI47">
        <f t="shared" si="74"/>
        <v>0</v>
      </c>
      <c r="AJ47">
        <f t="shared" si="75"/>
        <v>0</v>
      </c>
      <c r="AK47">
        <v>1350</v>
      </c>
      <c r="AL47">
        <v>1350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100</v>
      </c>
      <c r="AU47">
        <v>49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108</v>
      </c>
      <c r="BM47">
        <v>15001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49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76"/>
        <v>310500</v>
      </c>
      <c r="CQ47">
        <f>AC47</f>
        <v>1350</v>
      </c>
      <c r="CR47">
        <f>AD47</f>
        <v>0</v>
      </c>
      <c r="CS47">
        <f t="shared" si="77"/>
        <v>0</v>
      </c>
      <c r="CT47">
        <f t="shared" si="78"/>
        <v>0</v>
      </c>
      <c r="CU47">
        <f t="shared" si="79"/>
        <v>0</v>
      </c>
      <c r="CV47">
        <f t="shared" si="79"/>
        <v>0</v>
      </c>
      <c r="CW47">
        <f t="shared" si="79"/>
        <v>0</v>
      </c>
      <c r="CX47">
        <f t="shared" si="79"/>
        <v>0</v>
      </c>
      <c r="CY47">
        <f t="shared" si="80"/>
        <v>0</v>
      </c>
      <c r="CZ47">
        <f t="shared" si="81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69</v>
      </c>
      <c r="DW47" t="s">
        <v>69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66434339</v>
      </c>
      <c r="EF47">
        <v>2</v>
      </c>
      <c r="EG47" t="s">
        <v>25</v>
      </c>
      <c r="EH47">
        <v>15</v>
      </c>
      <c r="EI47" t="s">
        <v>26</v>
      </c>
      <c r="EJ47">
        <v>1</v>
      </c>
      <c r="EK47">
        <v>15001</v>
      </c>
      <c r="EL47" t="s">
        <v>26</v>
      </c>
      <c r="EM47" t="s">
        <v>27</v>
      </c>
      <c r="EO47" t="s">
        <v>6</v>
      </c>
      <c r="EQ47">
        <v>0</v>
      </c>
      <c r="ER47">
        <v>1350</v>
      </c>
      <c r="ES47">
        <v>1350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1350</v>
      </c>
      <c r="FQ47">
        <v>0</v>
      </c>
      <c r="FR47">
        <v>0</v>
      </c>
      <c r="FS47">
        <v>0</v>
      </c>
      <c r="FX47">
        <v>100</v>
      </c>
      <c r="FY47">
        <v>49</v>
      </c>
      <c r="GA47" t="s">
        <v>6</v>
      </c>
      <c r="GD47">
        <v>1</v>
      </c>
      <c r="GF47">
        <v>916562385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82"/>
        <v>0</v>
      </c>
      <c r="GM47">
        <f t="shared" si="83"/>
        <v>310500</v>
      </c>
      <c r="GN47">
        <f t="shared" si="84"/>
        <v>310500</v>
      </c>
      <c r="GO47">
        <f t="shared" si="85"/>
        <v>0</v>
      </c>
      <c r="GP47">
        <f t="shared" si="86"/>
        <v>0</v>
      </c>
      <c r="GR47">
        <v>1</v>
      </c>
      <c r="GS47">
        <v>1</v>
      </c>
      <c r="GT47">
        <v>0</v>
      </c>
      <c r="GU47" t="s">
        <v>6</v>
      </c>
      <c r="GV47">
        <f t="shared" si="87"/>
        <v>0</v>
      </c>
      <c r="GW47">
        <v>1</v>
      </c>
      <c r="GX47">
        <f t="shared" si="88"/>
        <v>0</v>
      </c>
      <c r="HA47">
        <v>0</v>
      </c>
      <c r="HB47">
        <v>0</v>
      </c>
      <c r="HC47">
        <f t="shared" si="89"/>
        <v>0</v>
      </c>
      <c r="HE47" t="s">
        <v>6</v>
      </c>
      <c r="HF47" t="s">
        <v>6</v>
      </c>
      <c r="HG47">
        <f>ROUND(AC47*I47,0)</f>
        <v>310500</v>
      </c>
      <c r="HM47" t="s">
        <v>6</v>
      </c>
      <c r="HN47" t="s">
        <v>28</v>
      </c>
      <c r="HO47" t="s">
        <v>29</v>
      </c>
      <c r="HP47" t="s">
        <v>26</v>
      </c>
      <c r="HQ47" t="s">
        <v>26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42</v>
      </c>
      <c r="E48" t="s">
        <v>109</v>
      </c>
      <c r="F48" t="s">
        <v>110</v>
      </c>
      <c r="G48" t="s">
        <v>111</v>
      </c>
      <c r="H48" t="str">
        <f>'1.Ведомость'!C46</f>
        <v>100 ШТ</v>
      </c>
      <c r="I48">
        <f>I46*J48</f>
        <v>10.35</v>
      </c>
      <c r="J48">
        <v>5.9999999999999991</v>
      </c>
      <c r="K48">
        <v>6</v>
      </c>
      <c r="O48">
        <f t="shared" si="59"/>
        <v>1027</v>
      </c>
      <c r="P48">
        <f t="shared" si="60"/>
        <v>1027</v>
      </c>
      <c r="Q48">
        <f t="shared" si="61"/>
        <v>0</v>
      </c>
      <c r="R48">
        <f t="shared" si="62"/>
        <v>0</v>
      </c>
      <c r="S48">
        <f t="shared" si="63"/>
        <v>0</v>
      </c>
      <c r="T48">
        <f t="shared" si="64"/>
        <v>0</v>
      </c>
      <c r="U48">
        <f t="shared" si="65"/>
        <v>0</v>
      </c>
      <c r="V48">
        <f t="shared" si="66"/>
        <v>0</v>
      </c>
      <c r="W48">
        <f t="shared" si="67"/>
        <v>0</v>
      </c>
      <c r="X48">
        <f t="shared" si="68"/>
        <v>0</v>
      </c>
      <c r="Y48">
        <f t="shared" si="68"/>
        <v>0</v>
      </c>
      <c r="AA48">
        <v>92802120</v>
      </c>
      <c r="AB48">
        <f t="shared" si="69"/>
        <v>10</v>
      </c>
      <c r="AC48">
        <f t="shared" si="70"/>
        <v>10</v>
      </c>
      <c r="AD48">
        <f t="shared" si="71"/>
        <v>0</v>
      </c>
      <c r="AE48">
        <f t="shared" si="72"/>
        <v>0</v>
      </c>
      <c r="AF48">
        <f t="shared" si="72"/>
        <v>0</v>
      </c>
      <c r="AG48">
        <f t="shared" si="73"/>
        <v>0</v>
      </c>
      <c r="AH48">
        <f t="shared" si="74"/>
        <v>0</v>
      </c>
      <c r="AI48">
        <f t="shared" si="74"/>
        <v>0</v>
      </c>
      <c r="AJ48">
        <f t="shared" si="75"/>
        <v>0</v>
      </c>
      <c r="AK48">
        <v>10</v>
      </c>
      <c r="AL48">
        <v>10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109</v>
      </c>
      <c r="AU48">
        <v>57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112</v>
      </c>
      <c r="BM48">
        <v>12001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109</v>
      </c>
      <c r="CA48">
        <v>57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76"/>
        <v>1027</v>
      </c>
      <c r="CQ48">
        <f>AC48*BC48</f>
        <v>99.2</v>
      </c>
      <c r="CR48">
        <f>AD48*BB48</f>
        <v>0</v>
      </c>
      <c r="CS48">
        <f t="shared" si="77"/>
        <v>0</v>
      </c>
      <c r="CT48">
        <f t="shared" si="78"/>
        <v>0</v>
      </c>
      <c r="CU48">
        <f t="shared" si="79"/>
        <v>0</v>
      </c>
      <c r="CV48">
        <f t="shared" si="79"/>
        <v>0</v>
      </c>
      <c r="CW48">
        <f t="shared" si="79"/>
        <v>0</v>
      </c>
      <c r="CX48">
        <f t="shared" si="79"/>
        <v>0</v>
      </c>
      <c r="CY48">
        <f t="shared" si="80"/>
        <v>0</v>
      </c>
      <c r="CZ48">
        <f t="shared" si="81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33</v>
      </c>
      <c r="DW48" t="s">
        <v>33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66434314</v>
      </c>
      <c r="EF48">
        <v>2</v>
      </c>
      <c r="EG48" t="s">
        <v>25</v>
      </c>
      <c r="EH48">
        <v>12</v>
      </c>
      <c r="EI48" t="s">
        <v>80</v>
      </c>
      <c r="EJ48">
        <v>1</v>
      </c>
      <c r="EK48">
        <v>12001</v>
      </c>
      <c r="EL48" t="s">
        <v>80</v>
      </c>
      <c r="EM48" t="s">
        <v>81</v>
      </c>
      <c r="EO48" t="s">
        <v>6</v>
      </c>
      <c r="EQ48">
        <v>0</v>
      </c>
      <c r="ER48">
        <v>10</v>
      </c>
      <c r="ES48">
        <v>10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109</v>
      </c>
      <c r="FY48">
        <v>57</v>
      </c>
      <c r="GA48" t="s">
        <v>6</v>
      </c>
      <c r="GD48">
        <v>1</v>
      </c>
      <c r="GF48">
        <v>-368230657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82"/>
        <v>0</v>
      </c>
      <c r="GM48">
        <f t="shared" si="83"/>
        <v>1027</v>
      </c>
      <c r="GN48">
        <f t="shared" si="84"/>
        <v>1027</v>
      </c>
      <c r="GO48">
        <f t="shared" si="85"/>
        <v>0</v>
      </c>
      <c r="GP48">
        <f t="shared" si="86"/>
        <v>0</v>
      </c>
      <c r="GR48">
        <v>0</v>
      </c>
      <c r="GS48">
        <v>3</v>
      </c>
      <c r="GT48">
        <v>0</v>
      </c>
      <c r="GU48" t="s">
        <v>6</v>
      </c>
      <c r="GV48">
        <f t="shared" si="87"/>
        <v>0</v>
      </c>
      <c r="GW48">
        <v>1</v>
      </c>
      <c r="GX48">
        <f t="shared" si="88"/>
        <v>0</v>
      </c>
      <c r="HA48">
        <v>0</v>
      </c>
      <c r="HB48">
        <v>0</v>
      </c>
      <c r="HC48">
        <f t="shared" si="89"/>
        <v>0</v>
      </c>
      <c r="HE48" t="s">
        <v>6</v>
      </c>
      <c r="HF48" t="s">
        <v>6</v>
      </c>
      <c r="HM48" t="s">
        <v>6</v>
      </c>
      <c r="HN48" t="s">
        <v>82</v>
      </c>
      <c r="HO48" t="s">
        <v>83</v>
      </c>
      <c r="HP48" t="s">
        <v>80</v>
      </c>
      <c r="HQ48" t="s">
        <v>80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41</v>
      </c>
      <c r="E49" t="s">
        <v>113</v>
      </c>
      <c r="F49" t="s">
        <v>86</v>
      </c>
      <c r="G49" t="s">
        <v>87</v>
      </c>
      <c r="H49" t="str">
        <f>'1.Ведомость'!C47</f>
        <v>т</v>
      </c>
      <c r="I49">
        <f>I46*J49</f>
        <v>-6.9000000000000008E-3</v>
      </c>
      <c r="J49">
        <v>-4.0000000000000001E-3</v>
      </c>
      <c r="K49">
        <v>-4.0000000000000001E-3</v>
      </c>
      <c r="O49">
        <f t="shared" si="59"/>
        <v>-580</v>
      </c>
      <c r="P49">
        <f t="shared" si="60"/>
        <v>-580</v>
      </c>
      <c r="Q49">
        <f t="shared" si="61"/>
        <v>0</v>
      </c>
      <c r="R49">
        <f t="shared" si="62"/>
        <v>0</v>
      </c>
      <c r="S49">
        <f t="shared" si="63"/>
        <v>0</v>
      </c>
      <c r="T49">
        <f t="shared" si="64"/>
        <v>0</v>
      </c>
      <c r="U49">
        <f t="shared" si="65"/>
        <v>0</v>
      </c>
      <c r="V49">
        <f t="shared" si="66"/>
        <v>0</v>
      </c>
      <c r="W49">
        <f t="shared" si="67"/>
        <v>0</v>
      </c>
      <c r="X49">
        <f t="shared" si="68"/>
        <v>0</v>
      </c>
      <c r="Y49">
        <f t="shared" si="68"/>
        <v>0</v>
      </c>
      <c r="AA49">
        <v>92802120</v>
      </c>
      <c r="AB49">
        <f t="shared" si="69"/>
        <v>8475</v>
      </c>
      <c r="AC49">
        <f t="shared" si="70"/>
        <v>8475</v>
      </c>
      <c r="AD49">
        <f t="shared" si="71"/>
        <v>0</v>
      </c>
      <c r="AE49">
        <f t="shared" si="72"/>
        <v>0</v>
      </c>
      <c r="AF49">
        <f t="shared" si="72"/>
        <v>0</v>
      </c>
      <c r="AG49">
        <f t="shared" si="73"/>
        <v>0</v>
      </c>
      <c r="AH49">
        <f t="shared" si="74"/>
        <v>0</v>
      </c>
      <c r="AI49">
        <f t="shared" si="74"/>
        <v>0</v>
      </c>
      <c r="AJ49">
        <f t="shared" si="75"/>
        <v>0</v>
      </c>
      <c r="AK49">
        <v>8475</v>
      </c>
      <c r="AL49">
        <v>8475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109</v>
      </c>
      <c r="AU49">
        <v>57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88</v>
      </c>
      <c r="BM49">
        <v>12001</v>
      </c>
      <c r="BN49">
        <v>0</v>
      </c>
      <c r="BO49" t="s">
        <v>6</v>
      </c>
      <c r="BP49">
        <v>0</v>
      </c>
      <c r="BQ49">
        <v>2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109</v>
      </c>
      <c r="CA49">
        <v>57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76"/>
        <v>-580</v>
      </c>
      <c r="CQ49">
        <f>AC49*BC49</f>
        <v>84072</v>
      </c>
      <c r="CR49">
        <f>AD49*BB49</f>
        <v>0</v>
      </c>
      <c r="CS49">
        <f t="shared" si="77"/>
        <v>0</v>
      </c>
      <c r="CT49">
        <f t="shared" si="78"/>
        <v>0</v>
      </c>
      <c r="CU49">
        <f t="shared" si="79"/>
        <v>0</v>
      </c>
      <c r="CV49">
        <f t="shared" si="79"/>
        <v>0</v>
      </c>
      <c r="CW49">
        <f t="shared" si="79"/>
        <v>0</v>
      </c>
      <c r="CX49">
        <f t="shared" si="79"/>
        <v>0</v>
      </c>
      <c r="CY49">
        <f t="shared" si="80"/>
        <v>0</v>
      </c>
      <c r="CZ49">
        <f t="shared" si="81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74</v>
      </c>
      <c r="DW49" t="s">
        <v>74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66434314</v>
      </c>
      <c r="EF49">
        <v>2</v>
      </c>
      <c r="EG49" t="s">
        <v>25</v>
      </c>
      <c r="EH49">
        <v>12</v>
      </c>
      <c r="EI49" t="s">
        <v>80</v>
      </c>
      <c r="EJ49">
        <v>1</v>
      </c>
      <c r="EK49">
        <v>12001</v>
      </c>
      <c r="EL49" t="s">
        <v>80</v>
      </c>
      <c r="EM49" t="s">
        <v>81</v>
      </c>
      <c r="EO49" t="s">
        <v>6</v>
      </c>
      <c r="EQ49">
        <v>32768</v>
      </c>
      <c r="ER49">
        <v>8475</v>
      </c>
      <c r="ES49">
        <v>8475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109</v>
      </c>
      <c r="FY49">
        <v>57</v>
      </c>
      <c r="GA49" t="s">
        <v>6</v>
      </c>
      <c r="GD49">
        <v>1</v>
      </c>
      <c r="GF49">
        <v>-384732532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82"/>
        <v>0</v>
      </c>
      <c r="GM49">
        <f t="shared" si="83"/>
        <v>-580</v>
      </c>
      <c r="GN49">
        <f t="shared" si="84"/>
        <v>-580</v>
      </c>
      <c r="GO49">
        <f t="shared" si="85"/>
        <v>0</v>
      </c>
      <c r="GP49">
        <f t="shared" si="86"/>
        <v>0</v>
      </c>
      <c r="GR49">
        <v>0</v>
      </c>
      <c r="GS49">
        <v>3</v>
      </c>
      <c r="GT49">
        <v>0</v>
      </c>
      <c r="GU49" t="s">
        <v>6</v>
      </c>
      <c r="GV49">
        <f t="shared" si="87"/>
        <v>0</v>
      </c>
      <c r="GW49">
        <v>1</v>
      </c>
      <c r="GX49">
        <f t="shared" si="88"/>
        <v>0</v>
      </c>
      <c r="HA49">
        <v>0</v>
      </c>
      <c r="HB49">
        <v>0</v>
      </c>
      <c r="HC49">
        <f t="shared" si="89"/>
        <v>0</v>
      </c>
      <c r="HE49" t="s">
        <v>6</v>
      </c>
      <c r="HF49" t="s">
        <v>6</v>
      </c>
      <c r="HM49" t="s">
        <v>6</v>
      </c>
      <c r="HN49" t="s">
        <v>82</v>
      </c>
      <c r="HO49" t="s">
        <v>83</v>
      </c>
      <c r="HP49" t="s">
        <v>80</v>
      </c>
      <c r="HQ49" t="s">
        <v>80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43</v>
      </c>
      <c r="E50" t="s">
        <v>114</v>
      </c>
      <c r="F50" t="s">
        <v>90</v>
      </c>
      <c r="G50" t="s">
        <v>91</v>
      </c>
      <c r="H50" t="str">
        <f>'1.Ведомость'!C48</f>
        <v>т</v>
      </c>
      <c r="I50">
        <f>I46*J50</f>
        <v>-2.07E-2</v>
      </c>
      <c r="J50">
        <v>-1.1999999999999999E-2</v>
      </c>
      <c r="K50">
        <v>-1.2E-2</v>
      </c>
      <c r="O50">
        <f t="shared" si="59"/>
        <v>-1682</v>
      </c>
      <c r="P50">
        <f t="shared" si="60"/>
        <v>-1682</v>
      </c>
      <c r="Q50">
        <f t="shared" si="61"/>
        <v>0</v>
      </c>
      <c r="R50">
        <f t="shared" si="62"/>
        <v>0</v>
      </c>
      <c r="S50">
        <f t="shared" si="63"/>
        <v>0</v>
      </c>
      <c r="T50">
        <f t="shared" si="64"/>
        <v>0</v>
      </c>
      <c r="U50">
        <f t="shared" si="65"/>
        <v>0</v>
      </c>
      <c r="V50">
        <f t="shared" si="66"/>
        <v>0</v>
      </c>
      <c r="W50">
        <f t="shared" si="67"/>
        <v>0</v>
      </c>
      <c r="X50">
        <f t="shared" si="68"/>
        <v>0</v>
      </c>
      <c r="Y50">
        <f t="shared" si="68"/>
        <v>0</v>
      </c>
      <c r="AA50">
        <v>92802120</v>
      </c>
      <c r="AB50">
        <f t="shared" si="69"/>
        <v>8190</v>
      </c>
      <c r="AC50">
        <f t="shared" si="70"/>
        <v>8190</v>
      </c>
      <c r="AD50">
        <f t="shared" si="71"/>
        <v>0</v>
      </c>
      <c r="AE50">
        <f t="shared" si="72"/>
        <v>0</v>
      </c>
      <c r="AF50">
        <f t="shared" si="72"/>
        <v>0</v>
      </c>
      <c r="AG50">
        <f t="shared" si="73"/>
        <v>0</v>
      </c>
      <c r="AH50">
        <f t="shared" si="74"/>
        <v>0</v>
      </c>
      <c r="AI50">
        <f t="shared" si="74"/>
        <v>0</v>
      </c>
      <c r="AJ50">
        <f t="shared" si="75"/>
        <v>0</v>
      </c>
      <c r="AK50">
        <v>8190</v>
      </c>
      <c r="AL50">
        <v>8190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109</v>
      </c>
      <c r="AU50">
        <v>57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92</v>
      </c>
      <c r="BM50">
        <v>12001</v>
      </c>
      <c r="BN50">
        <v>0</v>
      </c>
      <c r="BO50" t="s">
        <v>6</v>
      </c>
      <c r="BP50">
        <v>0</v>
      </c>
      <c r="BQ50">
        <v>2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109</v>
      </c>
      <c r="CA50">
        <v>57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76"/>
        <v>-1682</v>
      </c>
      <c r="CQ50">
        <f>AC50*BC50</f>
        <v>81244.800000000003</v>
      </c>
      <c r="CR50">
        <f>AD50*BB50</f>
        <v>0</v>
      </c>
      <c r="CS50">
        <f t="shared" si="77"/>
        <v>0</v>
      </c>
      <c r="CT50">
        <f t="shared" si="78"/>
        <v>0</v>
      </c>
      <c r="CU50">
        <f t="shared" si="79"/>
        <v>0</v>
      </c>
      <c r="CV50">
        <f t="shared" si="79"/>
        <v>0</v>
      </c>
      <c r="CW50">
        <f t="shared" si="79"/>
        <v>0</v>
      </c>
      <c r="CX50">
        <f t="shared" si="79"/>
        <v>0</v>
      </c>
      <c r="CY50">
        <f t="shared" si="80"/>
        <v>0</v>
      </c>
      <c r="CZ50">
        <f t="shared" si="81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74</v>
      </c>
      <c r="DW50" t="s">
        <v>74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66434314</v>
      </c>
      <c r="EF50">
        <v>2</v>
      </c>
      <c r="EG50" t="s">
        <v>25</v>
      </c>
      <c r="EH50">
        <v>12</v>
      </c>
      <c r="EI50" t="s">
        <v>80</v>
      </c>
      <c r="EJ50">
        <v>1</v>
      </c>
      <c r="EK50">
        <v>12001</v>
      </c>
      <c r="EL50" t="s">
        <v>80</v>
      </c>
      <c r="EM50" t="s">
        <v>81</v>
      </c>
      <c r="EO50" t="s">
        <v>6</v>
      </c>
      <c r="EQ50">
        <v>32768</v>
      </c>
      <c r="ER50">
        <v>8190</v>
      </c>
      <c r="ES50">
        <v>8190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109</v>
      </c>
      <c r="FY50">
        <v>57</v>
      </c>
      <c r="GA50" t="s">
        <v>6</v>
      </c>
      <c r="GD50">
        <v>1</v>
      </c>
      <c r="GF50">
        <v>-581832824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82"/>
        <v>0</v>
      </c>
      <c r="GM50">
        <f t="shared" si="83"/>
        <v>-1682</v>
      </c>
      <c r="GN50">
        <f t="shared" si="84"/>
        <v>-1682</v>
      </c>
      <c r="GO50">
        <f t="shared" si="85"/>
        <v>0</v>
      </c>
      <c r="GP50">
        <f t="shared" si="86"/>
        <v>0</v>
      </c>
      <c r="GR50">
        <v>0</v>
      </c>
      <c r="GS50">
        <v>3</v>
      </c>
      <c r="GT50">
        <v>0</v>
      </c>
      <c r="GU50" t="s">
        <v>6</v>
      </c>
      <c r="GV50">
        <f t="shared" si="87"/>
        <v>0</v>
      </c>
      <c r="GW50">
        <v>1</v>
      </c>
      <c r="GX50">
        <f t="shared" si="88"/>
        <v>0</v>
      </c>
      <c r="HA50">
        <v>0</v>
      </c>
      <c r="HB50">
        <v>0</v>
      </c>
      <c r="HC50">
        <f t="shared" si="89"/>
        <v>0</v>
      </c>
      <c r="HE50" t="s">
        <v>6</v>
      </c>
      <c r="HF50" t="s">
        <v>6</v>
      </c>
      <c r="HM50" t="s">
        <v>6</v>
      </c>
      <c r="HN50" t="s">
        <v>82</v>
      </c>
      <c r="HO50" t="s">
        <v>83</v>
      </c>
      <c r="HP50" t="s">
        <v>80</v>
      </c>
      <c r="HQ50" t="s">
        <v>80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44</v>
      </c>
      <c r="E51" t="s">
        <v>115</v>
      </c>
      <c r="F51" t="s">
        <v>94</v>
      </c>
      <c r="G51" t="s">
        <v>95</v>
      </c>
      <c r="H51" t="str">
        <f>'1.Ведомость'!C49</f>
        <v>т</v>
      </c>
      <c r="I51">
        <f>I46*J51</f>
        <v>-0.98324999999999996</v>
      </c>
      <c r="J51">
        <v>-0.56999999999999995</v>
      </c>
      <c r="K51">
        <v>-0.56999999999999995</v>
      </c>
      <c r="O51">
        <f t="shared" si="59"/>
        <v>-109243</v>
      </c>
      <c r="P51">
        <f t="shared" si="60"/>
        <v>-109243</v>
      </c>
      <c r="Q51">
        <f t="shared" si="61"/>
        <v>0</v>
      </c>
      <c r="R51">
        <f t="shared" si="62"/>
        <v>0</v>
      </c>
      <c r="S51">
        <f t="shared" si="63"/>
        <v>0</v>
      </c>
      <c r="T51">
        <f t="shared" si="64"/>
        <v>0</v>
      </c>
      <c r="U51">
        <f t="shared" si="65"/>
        <v>0</v>
      </c>
      <c r="V51">
        <f t="shared" si="66"/>
        <v>0</v>
      </c>
      <c r="W51">
        <f t="shared" si="67"/>
        <v>0</v>
      </c>
      <c r="X51">
        <f t="shared" si="68"/>
        <v>0</v>
      </c>
      <c r="Y51">
        <f t="shared" si="68"/>
        <v>0</v>
      </c>
      <c r="AA51">
        <v>92802120</v>
      </c>
      <c r="AB51">
        <f t="shared" si="69"/>
        <v>11200</v>
      </c>
      <c r="AC51">
        <f t="shared" si="70"/>
        <v>11200</v>
      </c>
      <c r="AD51">
        <f t="shared" si="71"/>
        <v>0</v>
      </c>
      <c r="AE51">
        <f t="shared" si="72"/>
        <v>0</v>
      </c>
      <c r="AF51">
        <f t="shared" si="72"/>
        <v>0</v>
      </c>
      <c r="AG51">
        <f t="shared" si="73"/>
        <v>0</v>
      </c>
      <c r="AH51">
        <f t="shared" si="74"/>
        <v>0</v>
      </c>
      <c r="AI51">
        <f t="shared" si="74"/>
        <v>0</v>
      </c>
      <c r="AJ51">
        <f t="shared" si="75"/>
        <v>0</v>
      </c>
      <c r="AK51">
        <v>11200</v>
      </c>
      <c r="AL51">
        <v>11200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109</v>
      </c>
      <c r="AU51">
        <v>57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96</v>
      </c>
      <c r="BM51">
        <v>12001</v>
      </c>
      <c r="BN51">
        <v>0</v>
      </c>
      <c r="BO51" t="s">
        <v>6</v>
      </c>
      <c r="BP51">
        <v>0</v>
      </c>
      <c r="BQ51">
        <v>2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109</v>
      </c>
      <c r="CA51">
        <v>57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76"/>
        <v>-109243</v>
      </c>
      <c r="CQ51">
        <f>AC51*BC51</f>
        <v>111104</v>
      </c>
      <c r="CR51">
        <f>AD51*BB51</f>
        <v>0</v>
      </c>
      <c r="CS51">
        <f t="shared" si="77"/>
        <v>0</v>
      </c>
      <c r="CT51">
        <f t="shared" si="78"/>
        <v>0</v>
      </c>
      <c r="CU51">
        <f t="shared" si="79"/>
        <v>0</v>
      </c>
      <c r="CV51">
        <f t="shared" si="79"/>
        <v>0</v>
      </c>
      <c r="CW51">
        <f t="shared" si="79"/>
        <v>0</v>
      </c>
      <c r="CX51">
        <f t="shared" si="79"/>
        <v>0</v>
      </c>
      <c r="CY51">
        <f t="shared" si="80"/>
        <v>0</v>
      </c>
      <c r="CZ51">
        <f t="shared" si="81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74</v>
      </c>
      <c r="DW51" t="s">
        <v>74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66434314</v>
      </c>
      <c r="EF51">
        <v>2</v>
      </c>
      <c r="EG51" t="s">
        <v>25</v>
      </c>
      <c r="EH51">
        <v>12</v>
      </c>
      <c r="EI51" t="s">
        <v>80</v>
      </c>
      <c r="EJ51">
        <v>1</v>
      </c>
      <c r="EK51">
        <v>12001</v>
      </c>
      <c r="EL51" t="s">
        <v>80</v>
      </c>
      <c r="EM51" t="s">
        <v>81</v>
      </c>
      <c r="EO51" t="s">
        <v>6</v>
      </c>
      <c r="EQ51">
        <v>32768</v>
      </c>
      <c r="ER51">
        <v>11200</v>
      </c>
      <c r="ES51">
        <v>11200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109</v>
      </c>
      <c r="FY51">
        <v>57</v>
      </c>
      <c r="GA51" t="s">
        <v>6</v>
      </c>
      <c r="GD51">
        <v>1</v>
      </c>
      <c r="GF51">
        <v>-509681559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82"/>
        <v>0</v>
      </c>
      <c r="GM51">
        <f t="shared" si="83"/>
        <v>-109243</v>
      </c>
      <c r="GN51">
        <f t="shared" si="84"/>
        <v>-109243</v>
      </c>
      <c r="GO51">
        <f t="shared" si="85"/>
        <v>0</v>
      </c>
      <c r="GP51">
        <f t="shared" si="86"/>
        <v>0</v>
      </c>
      <c r="GR51">
        <v>0</v>
      </c>
      <c r="GS51">
        <v>3</v>
      </c>
      <c r="GT51">
        <v>0</v>
      </c>
      <c r="GU51" t="s">
        <v>6</v>
      </c>
      <c r="GV51">
        <f t="shared" si="87"/>
        <v>0</v>
      </c>
      <c r="GW51">
        <v>1</v>
      </c>
      <c r="GX51">
        <f t="shared" si="88"/>
        <v>0</v>
      </c>
      <c r="HA51">
        <v>0</v>
      </c>
      <c r="HB51">
        <v>0</v>
      </c>
      <c r="HC51">
        <f t="shared" si="89"/>
        <v>0</v>
      </c>
      <c r="HE51" t="s">
        <v>6</v>
      </c>
      <c r="HF51" t="s">
        <v>6</v>
      </c>
      <c r="HM51" t="s">
        <v>6</v>
      </c>
      <c r="HN51" t="s">
        <v>82</v>
      </c>
      <c r="HO51" t="s">
        <v>83</v>
      </c>
      <c r="HP51" t="s">
        <v>80</v>
      </c>
      <c r="HQ51" t="s">
        <v>80</v>
      </c>
      <c r="HS51">
        <v>0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>НФС в т.ч. выходы на кровлю и венткамеры</v>
      </c>
      <c r="G53" s="2" t="str">
        <f>IF(G24&lt;&gt;"",G24,"")</f>
        <v>НФС в т.ч. выходы на кровлю и венткамеры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90">ROUND(AB53,0)</f>
        <v>55164047</v>
      </c>
      <c r="P53" s="2">
        <f t="shared" si="90"/>
        <v>41336090</v>
      </c>
      <c r="Q53" s="2">
        <f t="shared" si="90"/>
        <v>2997050</v>
      </c>
      <c r="R53" s="2">
        <f t="shared" si="90"/>
        <v>1155435</v>
      </c>
      <c r="S53" s="2">
        <f t="shared" si="90"/>
        <v>10830907</v>
      </c>
      <c r="T53" s="2">
        <f t="shared" si="90"/>
        <v>0</v>
      </c>
      <c r="U53" s="2">
        <f>AH53</f>
        <v>24846.776459999997</v>
      </c>
      <c r="V53" s="2">
        <f>AI53</f>
        <v>2220.5237699999998</v>
      </c>
      <c r="W53" s="2">
        <f>ROUND(AJ53,0)</f>
        <v>0</v>
      </c>
      <c r="X53" s="2">
        <f>ROUND(AK53,0)</f>
        <v>12007396</v>
      </c>
      <c r="Y53" s="2">
        <f>ROUND(AL53,0)</f>
        <v>5895774</v>
      </c>
      <c r="Z53" s="2"/>
      <c r="AA53" s="2"/>
      <c r="AB53" s="2">
        <f>ROUND(SUMIF(AA28:AA51,"=92802120",O28:O51),0)</f>
        <v>55164047</v>
      </c>
      <c r="AC53" s="2">
        <f>ROUND(SUMIF(AA28:AA51,"=92802120",P28:P51),0)</f>
        <v>41336090</v>
      </c>
      <c r="AD53" s="2">
        <f>ROUND(SUMIF(AA28:AA51,"=92802120",Q28:Q51),0)</f>
        <v>2997050</v>
      </c>
      <c r="AE53" s="2">
        <f>ROUND(SUMIF(AA28:AA51,"=92802120",R28:R51),0)</f>
        <v>1155435</v>
      </c>
      <c r="AF53" s="2">
        <f>ROUND(SUMIF(AA28:AA51,"=92802120",S28:S51),0)</f>
        <v>10830907</v>
      </c>
      <c r="AG53" s="2">
        <f>ROUND(SUMIF(AA28:AA51,"=92802120",T28:T51),0)</f>
        <v>0</v>
      </c>
      <c r="AH53" s="2">
        <f>SUMIF(AA28:AA51,"=92802120",U28:U51)</f>
        <v>24846.776459999997</v>
      </c>
      <c r="AI53" s="2">
        <f>SUMIF(AA28:AA51,"=92802120",V28:V51)</f>
        <v>2220.5237699999998</v>
      </c>
      <c r="AJ53" s="2">
        <f>ROUND(SUMIF(AA28:AA51,"=92802120",W28:W51),0)</f>
        <v>0</v>
      </c>
      <c r="AK53" s="2">
        <f>ROUND(SUMIF(AA28:AA51,"=92802120",X28:X51),0)</f>
        <v>12007396</v>
      </c>
      <c r="AL53" s="2">
        <f>ROUND(SUMIF(AA28:AA51,"=92802120",Y28:Y51),0)</f>
        <v>5895774</v>
      </c>
      <c r="AM53" s="2"/>
      <c r="AN53" s="2"/>
      <c r="AO53" s="2">
        <f t="shared" ref="AO53:BD53" si="91">ROUND(BX53,0)</f>
        <v>0</v>
      </c>
      <c r="AP53" s="2">
        <f t="shared" si="91"/>
        <v>0</v>
      </c>
      <c r="AQ53" s="2">
        <f t="shared" si="91"/>
        <v>0</v>
      </c>
      <c r="AR53" s="2">
        <f t="shared" si="91"/>
        <v>73067217</v>
      </c>
      <c r="AS53" s="2">
        <f t="shared" si="91"/>
        <v>73067217</v>
      </c>
      <c r="AT53" s="2">
        <f t="shared" si="91"/>
        <v>0</v>
      </c>
      <c r="AU53" s="2">
        <f t="shared" si="91"/>
        <v>0</v>
      </c>
      <c r="AV53" s="2">
        <f t="shared" si="91"/>
        <v>41336090</v>
      </c>
      <c r="AW53" s="2">
        <f t="shared" si="91"/>
        <v>41336090</v>
      </c>
      <c r="AX53" s="2">
        <f t="shared" si="91"/>
        <v>0</v>
      </c>
      <c r="AY53" s="2">
        <f t="shared" si="91"/>
        <v>41336090</v>
      </c>
      <c r="AZ53" s="2">
        <f t="shared" si="91"/>
        <v>0</v>
      </c>
      <c r="BA53" s="2">
        <f t="shared" si="91"/>
        <v>0</v>
      </c>
      <c r="BB53" s="2">
        <f t="shared" si="91"/>
        <v>0</v>
      </c>
      <c r="BC53" s="2">
        <f t="shared" si="91"/>
        <v>0</v>
      </c>
      <c r="BD53" s="2">
        <f t="shared" si="91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ROUND(SUMIF(AA28:AA51,"=92802120",FQ28:FQ51),0)</f>
        <v>0</v>
      </c>
      <c r="BY53" s="2">
        <f>ROUND(SUMIF(AA28:AA51,"=92802120",FR28:FR51),0)</f>
        <v>0</v>
      </c>
      <c r="BZ53" s="2">
        <f>ROUND(SUMIF(AA28:AA51,"=92802120",GL28:GL51),0)</f>
        <v>0</v>
      </c>
      <c r="CA53" s="2">
        <f>ROUND(SUMIF(AA28:AA51,"=92802120",GM28:GM51),0)</f>
        <v>73067217</v>
      </c>
      <c r="CB53" s="2">
        <f>ROUND(SUMIF(AA28:AA51,"=92802120",GN28:GN51),0)</f>
        <v>73067217</v>
      </c>
      <c r="CC53" s="2">
        <f>ROUND(SUMIF(AA28:AA51,"=92802120",GO28:GO51),0)</f>
        <v>0</v>
      </c>
      <c r="CD53" s="2">
        <f>ROUND(SUMIF(AA28:AA51,"=92802120",GP28:GP51),0)</f>
        <v>0</v>
      </c>
      <c r="CE53" s="2">
        <f>AC53-BX53</f>
        <v>41336090</v>
      </c>
      <c r="CF53" s="2">
        <f>AC53-BY53</f>
        <v>41336090</v>
      </c>
      <c r="CG53" s="2">
        <f>BX53-BZ53</f>
        <v>0</v>
      </c>
      <c r="CH53" s="2">
        <f>AC53-BX53-BY53+BZ53</f>
        <v>41336090</v>
      </c>
      <c r="CI53" s="2">
        <f>BY53-BZ53</f>
        <v>0</v>
      </c>
      <c r="CJ53" s="2">
        <f>ROUND(SUMIF(AA28:AA51,"=92802120",GX28:GX51),0)</f>
        <v>0</v>
      </c>
      <c r="CK53" s="2">
        <f>ROUND(SUMIF(AA28:AA51,"=92802120",GY28:GY51),0)</f>
        <v>0</v>
      </c>
      <c r="CL53" s="2">
        <f>ROUND(SUMIF(AA28:AA51,"=92802120",GZ28:GZ51),0)</f>
        <v>0</v>
      </c>
      <c r="CM53" s="2">
        <f>ROUND(SUMIF(AA28:AA51,"=92802120",HD28:HD51),0)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55164047</v>
      </c>
      <c r="G55" s="4" t="s">
        <v>116</v>
      </c>
      <c r="H55" s="4" t="s">
        <v>117</v>
      </c>
      <c r="I55" s="4"/>
      <c r="J55" s="4"/>
      <c r="K55" s="4">
        <v>201</v>
      </c>
      <c r="L55" s="4">
        <v>1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55164047</v>
      </c>
      <c r="X55" s="4">
        <v>1</v>
      </c>
      <c r="Y55" s="4">
        <v>55164047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41336090</v>
      </c>
      <c r="G56" s="4" t="s">
        <v>118</v>
      </c>
      <c r="H56" s="4" t="s">
        <v>119</v>
      </c>
      <c r="I56" s="4"/>
      <c r="J56" s="4"/>
      <c r="K56" s="4">
        <v>202</v>
      </c>
      <c r="L56" s="4">
        <v>2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41336090</v>
      </c>
      <c r="X56" s="4">
        <v>1</v>
      </c>
      <c r="Y56" s="4">
        <v>41336090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120</v>
      </c>
      <c r="H57" s="4" t="s">
        <v>121</v>
      </c>
      <c r="I57" s="4"/>
      <c r="J57" s="4"/>
      <c r="K57" s="4">
        <v>222</v>
      </c>
      <c r="L57" s="4">
        <v>3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41336090</v>
      </c>
      <c r="G58" s="4" t="s">
        <v>122</v>
      </c>
      <c r="H58" s="4" t="s">
        <v>123</v>
      </c>
      <c r="I58" s="4"/>
      <c r="J58" s="4"/>
      <c r="K58" s="4">
        <v>225</v>
      </c>
      <c r="L58" s="4">
        <v>4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41336090</v>
      </c>
      <c r="X58" s="4">
        <v>1</v>
      </c>
      <c r="Y58" s="4">
        <v>41336090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41336090</v>
      </c>
      <c r="G59" s="4" t="s">
        <v>124</v>
      </c>
      <c r="H59" s="4" t="s">
        <v>125</v>
      </c>
      <c r="I59" s="4"/>
      <c r="J59" s="4"/>
      <c r="K59" s="4">
        <v>226</v>
      </c>
      <c r="L59" s="4">
        <v>5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41336090</v>
      </c>
      <c r="X59" s="4">
        <v>1</v>
      </c>
      <c r="Y59" s="4">
        <v>41336090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126</v>
      </c>
      <c r="H60" s="4" t="s">
        <v>127</v>
      </c>
      <c r="I60" s="4"/>
      <c r="J60" s="4"/>
      <c r="K60" s="4">
        <v>227</v>
      </c>
      <c r="L60" s="4">
        <v>6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41336090</v>
      </c>
      <c r="G61" s="4" t="s">
        <v>128</v>
      </c>
      <c r="H61" s="4" t="s">
        <v>129</v>
      </c>
      <c r="I61" s="4"/>
      <c r="J61" s="4"/>
      <c r="K61" s="4">
        <v>228</v>
      </c>
      <c r="L61" s="4">
        <v>7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41336090</v>
      </c>
      <c r="X61" s="4">
        <v>1</v>
      </c>
      <c r="Y61" s="4">
        <v>41336090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0</v>
      </c>
      <c r="G62" s="4" t="s">
        <v>130</v>
      </c>
      <c r="H62" s="4" t="s">
        <v>131</v>
      </c>
      <c r="I62" s="4"/>
      <c r="J62" s="4"/>
      <c r="K62" s="4">
        <v>216</v>
      </c>
      <c r="L62" s="4">
        <v>8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132</v>
      </c>
      <c r="H63" s="4" t="s">
        <v>133</v>
      </c>
      <c r="I63" s="4"/>
      <c r="J63" s="4"/>
      <c r="K63" s="4">
        <v>223</v>
      </c>
      <c r="L63" s="4">
        <v>9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0</v>
      </c>
      <c r="G64" s="4" t="s">
        <v>134</v>
      </c>
      <c r="H64" s="4" t="s">
        <v>135</v>
      </c>
      <c r="I64" s="4"/>
      <c r="J64" s="4"/>
      <c r="K64" s="4">
        <v>229</v>
      </c>
      <c r="L64" s="4">
        <v>10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2997050</v>
      </c>
      <c r="G65" s="4" t="s">
        <v>53</v>
      </c>
      <c r="H65" s="4" t="s">
        <v>136</v>
      </c>
      <c r="I65" s="4"/>
      <c r="J65" s="4"/>
      <c r="K65" s="4">
        <v>203</v>
      </c>
      <c r="L65" s="4">
        <v>11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2997050</v>
      </c>
      <c r="X65" s="4">
        <v>1</v>
      </c>
      <c r="Y65" s="4">
        <v>2997050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137</v>
      </c>
      <c r="H66" s="4" t="s">
        <v>138</v>
      </c>
      <c r="I66" s="4"/>
      <c r="J66" s="4"/>
      <c r="K66" s="4">
        <v>231</v>
      </c>
      <c r="L66" s="4">
        <v>12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1155435</v>
      </c>
      <c r="G67" s="4" t="s">
        <v>139</v>
      </c>
      <c r="H67" s="4" t="s">
        <v>140</v>
      </c>
      <c r="I67" s="4"/>
      <c r="J67" s="4"/>
      <c r="K67" s="4">
        <v>204</v>
      </c>
      <c r="L67" s="4">
        <v>13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1155435</v>
      </c>
      <c r="X67" s="4">
        <v>1</v>
      </c>
      <c r="Y67" s="4">
        <v>1155435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10830907</v>
      </c>
      <c r="G68" s="4" t="s">
        <v>141</v>
      </c>
      <c r="H68" s="4" t="s">
        <v>142</v>
      </c>
      <c r="I68" s="4"/>
      <c r="J68" s="4"/>
      <c r="K68" s="4">
        <v>205</v>
      </c>
      <c r="L68" s="4">
        <v>14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10830907</v>
      </c>
      <c r="X68" s="4">
        <v>1</v>
      </c>
      <c r="Y68" s="4">
        <v>10830907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143</v>
      </c>
      <c r="H69" s="4" t="s">
        <v>144</v>
      </c>
      <c r="I69" s="4"/>
      <c r="J69" s="4"/>
      <c r="K69" s="4">
        <v>232</v>
      </c>
      <c r="L69" s="4">
        <v>15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73067217</v>
      </c>
      <c r="G70" s="4" t="s">
        <v>145</v>
      </c>
      <c r="H70" s="4" t="s">
        <v>146</v>
      </c>
      <c r="I70" s="4"/>
      <c r="J70" s="4"/>
      <c r="K70" s="4">
        <v>214</v>
      </c>
      <c r="L70" s="4">
        <v>16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73067217</v>
      </c>
      <c r="X70" s="4">
        <v>1</v>
      </c>
      <c r="Y70" s="4">
        <v>73067217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0</v>
      </c>
      <c r="G71" s="4" t="s">
        <v>147</v>
      </c>
      <c r="H71" s="4" t="s">
        <v>148</v>
      </c>
      <c r="I71" s="4"/>
      <c r="J71" s="4"/>
      <c r="K71" s="4">
        <v>215</v>
      </c>
      <c r="L71" s="4">
        <v>17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0</v>
      </c>
      <c r="G72" s="4" t="s">
        <v>149</v>
      </c>
      <c r="H72" s="4" t="s">
        <v>150</v>
      </c>
      <c r="I72" s="4"/>
      <c r="J72" s="4"/>
      <c r="K72" s="4">
        <v>217</v>
      </c>
      <c r="L72" s="4">
        <v>18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151</v>
      </c>
      <c r="H73" s="4" t="s">
        <v>152</v>
      </c>
      <c r="I73" s="4"/>
      <c r="J73" s="4"/>
      <c r="K73" s="4">
        <v>230</v>
      </c>
      <c r="L73" s="4">
        <v>19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153</v>
      </c>
      <c r="H74" s="4" t="s">
        <v>154</v>
      </c>
      <c r="I74" s="4"/>
      <c r="J74" s="4"/>
      <c r="K74" s="4">
        <v>206</v>
      </c>
      <c r="L74" s="4">
        <v>20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ROUND(Source!U53,O75)</f>
        <v>24846.776460000001</v>
      </c>
      <c r="G75" s="4" t="s">
        <v>155</v>
      </c>
      <c r="H75" s="4" t="s">
        <v>156</v>
      </c>
      <c r="I75" s="4"/>
      <c r="J75" s="4"/>
      <c r="K75" s="4">
        <v>207</v>
      </c>
      <c r="L75" s="4">
        <v>21</v>
      </c>
      <c r="M75" s="4">
        <v>3</v>
      </c>
      <c r="N75" s="4" t="s">
        <v>6</v>
      </c>
      <c r="O75" s="4">
        <v>7</v>
      </c>
      <c r="P75" s="4"/>
      <c r="Q75" s="4"/>
      <c r="R75" s="4"/>
      <c r="S75" s="4"/>
      <c r="T75" s="4"/>
      <c r="U75" s="4"/>
      <c r="V75" s="4"/>
      <c r="W75" s="4">
        <v>24846.776460000001</v>
      </c>
      <c r="X75" s="4">
        <v>1</v>
      </c>
      <c r="Y75" s="4">
        <v>24846.776460000001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ROUND(Source!V53,O76)</f>
        <v>2220.5237699999998</v>
      </c>
      <c r="G76" s="4" t="s">
        <v>157</v>
      </c>
      <c r="H76" s="4" t="s">
        <v>158</v>
      </c>
      <c r="I76" s="4"/>
      <c r="J76" s="4"/>
      <c r="K76" s="4">
        <v>208</v>
      </c>
      <c r="L76" s="4">
        <v>22</v>
      </c>
      <c r="M76" s="4">
        <v>3</v>
      </c>
      <c r="N76" s="4" t="s">
        <v>6</v>
      </c>
      <c r="O76" s="4">
        <v>7</v>
      </c>
      <c r="P76" s="4"/>
      <c r="Q76" s="4"/>
      <c r="R76" s="4"/>
      <c r="S76" s="4"/>
      <c r="T76" s="4"/>
      <c r="U76" s="4"/>
      <c r="V76" s="4"/>
      <c r="W76" s="4">
        <v>2220.5237699999998</v>
      </c>
      <c r="X76" s="4">
        <v>1</v>
      </c>
      <c r="Y76" s="4">
        <v>2220.5237699999998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159</v>
      </c>
      <c r="H77" s="4" t="s">
        <v>160</v>
      </c>
      <c r="I77" s="4"/>
      <c r="J77" s="4"/>
      <c r="K77" s="4">
        <v>209</v>
      </c>
      <c r="L77" s="4">
        <v>23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161</v>
      </c>
      <c r="H78" s="4" t="s">
        <v>162</v>
      </c>
      <c r="I78" s="4"/>
      <c r="J78" s="4"/>
      <c r="K78" s="4">
        <v>233</v>
      </c>
      <c r="L78" s="4">
        <v>24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12007396</v>
      </c>
      <c r="G79" s="4" t="s">
        <v>163</v>
      </c>
      <c r="H79" s="4" t="s">
        <v>164</v>
      </c>
      <c r="I79" s="4"/>
      <c r="J79" s="4"/>
      <c r="K79" s="4">
        <v>210</v>
      </c>
      <c r="L79" s="4">
        <v>25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12007396</v>
      </c>
      <c r="X79" s="4">
        <v>1</v>
      </c>
      <c r="Y79" s="4">
        <v>12007396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5895774</v>
      </c>
      <c r="G80" s="4" t="s">
        <v>165</v>
      </c>
      <c r="H80" s="4" t="s">
        <v>166</v>
      </c>
      <c r="I80" s="4"/>
      <c r="J80" s="4"/>
      <c r="K80" s="4">
        <v>211</v>
      </c>
      <c r="L80" s="4">
        <v>26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5895774</v>
      </c>
      <c r="X80" s="4">
        <v>1</v>
      </c>
      <c r="Y80" s="4">
        <v>5895774</v>
      </c>
      <c r="Z80" s="4"/>
      <c r="AA80" s="4"/>
      <c r="AB80" s="4"/>
    </row>
    <row r="81" spans="1:247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73067217</v>
      </c>
      <c r="G81" s="4" t="s">
        <v>167</v>
      </c>
      <c r="H81" s="4" t="s">
        <v>168</v>
      </c>
      <c r="I81" s="4"/>
      <c r="J81" s="4"/>
      <c r="K81" s="4">
        <v>224</v>
      </c>
      <c r="L81" s="4">
        <v>27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73067217</v>
      </c>
      <c r="X81" s="4">
        <v>1</v>
      </c>
      <c r="Y81" s="4">
        <v>73067217</v>
      </c>
      <c r="Z81" s="4"/>
      <c r="AA81" s="4"/>
      <c r="AB81" s="4"/>
    </row>
    <row r="83" spans="1:247" x14ac:dyDescent="0.2">
      <c r="A83" s="1">
        <v>4</v>
      </c>
      <c r="B83" s="1">
        <v>1</v>
      </c>
      <c r="C83" s="1"/>
      <c r="D83" s="1">
        <f>ROW(A127)</f>
        <v>127</v>
      </c>
      <c r="E83" s="1"/>
      <c r="F83" s="1" t="s">
        <v>169</v>
      </c>
      <c r="G83" s="1" t="s">
        <v>169</v>
      </c>
      <c r="H83" s="1" t="s">
        <v>6</v>
      </c>
      <c r="I83" s="1">
        <v>0</v>
      </c>
      <c r="J83" s="1"/>
      <c r="K83" s="1">
        <v>-1</v>
      </c>
      <c r="L83" s="1"/>
      <c r="M83" s="1" t="s">
        <v>6</v>
      </c>
      <c r="N83" s="1"/>
      <c r="O83" s="1"/>
      <c r="P83" s="1"/>
      <c r="Q83" s="1"/>
      <c r="R83" s="1"/>
      <c r="S83" s="1">
        <v>0</v>
      </c>
      <c r="T83" s="1"/>
      <c r="U83" s="1" t="s">
        <v>6</v>
      </c>
      <c r="V83" s="1">
        <v>0</v>
      </c>
      <c r="W83" s="1"/>
      <c r="X83" s="1"/>
      <c r="Y83" s="1"/>
      <c r="Z83" s="1"/>
      <c r="AA83" s="1"/>
      <c r="AB83" s="1" t="s">
        <v>6</v>
      </c>
      <c r="AC83" s="1" t="s">
        <v>6</v>
      </c>
      <c r="AD83" s="1" t="s">
        <v>6</v>
      </c>
      <c r="AE83" s="1" t="s">
        <v>6</v>
      </c>
      <c r="AF83" s="1" t="s">
        <v>6</v>
      </c>
      <c r="AG83" s="1" t="s">
        <v>6</v>
      </c>
      <c r="AH83" s="1"/>
      <c r="AI83" s="1"/>
      <c r="AJ83" s="1"/>
      <c r="AK83" s="1"/>
      <c r="AL83" s="1"/>
      <c r="AM83" s="1"/>
      <c r="AN83" s="1"/>
      <c r="AO83" s="1"/>
      <c r="AP83" s="1" t="s">
        <v>6</v>
      </c>
      <c r="AQ83" s="1" t="s">
        <v>6</v>
      </c>
      <c r="AR83" s="1" t="s">
        <v>6</v>
      </c>
      <c r="AS83" s="1"/>
      <c r="AT83" s="1"/>
      <c r="AU83" s="1"/>
      <c r="AV83" s="1"/>
      <c r="AW83" s="1"/>
      <c r="AX83" s="1"/>
      <c r="AY83" s="1"/>
      <c r="AZ83" s="1" t="s">
        <v>6</v>
      </c>
      <c r="BA83" s="1"/>
      <c r="BB83" s="1" t="s">
        <v>6</v>
      </c>
      <c r="BC83" s="1" t="s">
        <v>6</v>
      </c>
      <c r="BD83" s="1" t="s">
        <v>6</v>
      </c>
      <c r="BE83" s="1" t="s">
        <v>6</v>
      </c>
      <c r="BF83" s="1" t="s">
        <v>6</v>
      </c>
      <c r="BG83" s="1" t="s">
        <v>6</v>
      </c>
      <c r="BH83" s="1" t="s">
        <v>6</v>
      </c>
      <c r="BI83" s="1" t="s">
        <v>6</v>
      </c>
      <c r="BJ83" s="1" t="s">
        <v>6</v>
      </c>
      <c r="BK83" s="1" t="s">
        <v>6</v>
      </c>
      <c r="BL83" s="1" t="s">
        <v>6</v>
      </c>
      <c r="BM83" s="1" t="s">
        <v>6</v>
      </c>
      <c r="BN83" s="1" t="s">
        <v>6</v>
      </c>
      <c r="BO83" s="1" t="s">
        <v>6</v>
      </c>
      <c r="BP83" s="1" t="s">
        <v>6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47" x14ac:dyDescent="0.2">
      <c r="A85" s="2">
        <v>52</v>
      </c>
      <c r="B85" s="2">
        <f t="shared" ref="B85:G85" si="92">B127</f>
        <v>1</v>
      </c>
      <c r="C85" s="2">
        <f t="shared" si="92"/>
        <v>4</v>
      </c>
      <c r="D85" s="2">
        <f t="shared" si="92"/>
        <v>83</v>
      </c>
      <c r="E85" s="2">
        <f t="shared" si="92"/>
        <v>0</v>
      </c>
      <c r="F85" s="2" t="str">
        <f t="shared" si="92"/>
        <v>Корзины для кондиционеров</v>
      </c>
      <c r="G85" s="2" t="str">
        <f t="shared" si="92"/>
        <v>Корзины для кондиционеров</v>
      </c>
      <c r="H85" s="2"/>
      <c r="I85" s="2"/>
      <c r="J85" s="2"/>
      <c r="K85" s="2"/>
      <c r="L85" s="2"/>
      <c r="M85" s="2"/>
      <c r="N85" s="2"/>
      <c r="O85" s="2">
        <f t="shared" ref="O85:AT85" si="93">O127</f>
        <v>3526469</v>
      </c>
      <c r="P85" s="2">
        <f t="shared" si="93"/>
        <v>2595015</v>
      </c>
      <c r="Q85" s="2">
        <f t="shared" si="93"/>
        <v>188693</v>
      </c>
      <c r="R85" s="2">
        <f t="shared" si="93"/>
        <v>87366</v>
      </c>
      <c r="S85" s="2">
        <f t="shared" si="93"/>
        <v>742761</v>
      </c>
      <c r="T85" s="2">
        <f t="shared" si="93"/>
        <v>0</v>
      </c>
      <c r="U85" s="2">
        <f t="shared" si="93"/>
        <v>1800.5559599999999</v>
      </c>
      <c r="V85" s="2">
        <f t="shared" si="93"/>
        <v>167.12135999999998</v>
      </c>
      <c r="W85" s="2">
        <f t="shared" si="93"/>
        <v>0</v>
      </c>
      <c r="X85" s="2">
        <f t="shared" si="93"/>
        <v>874294</v>
      </c>
      <c r="Y85" s="2">
        <f t="shared" si="93"/>
        <v>478232</v>
      </c>
      <c r="Z85" s="2">
        <f t="shared" si="93"/>
        <v>0</v>
      </c>
      <c r="AA85" s="2">
        <f t="shared" si="93"/>
        <v>0</v>
      </c>
      <c r="AB85" s="2">
        <f t="shared" si="93"/>
        <v>3526469</v>
      </c>
      <c r="AC85" s="2">
        <f t="shared" si="93"/>
        <v>2595015</v>
      </c>
      <c r="AD85" s="2">
        <f t="shared" si="93"/>
        <v>188693</v>
      </c>
      <c r="AE85" s="2">
        <f t="shared" si="93"/>
        <v>87366</v>
      </c>
      <c r="AF85" s="2">
        <f t="shared" si="93"/>
        <v>742761</v>
      </c>
      <c r="AG85" s="2">
        <f t="shared" si="93"/>
        <v>0</v>
      </c>
      <c r="AH85" s="2">
        <f t="shared" si="93"/>
        <v>1800.5559599999999</v>
      </c>
      <c r="AI85" s="2">
        <f t="shared" si="93"/>
        <v>167.12135999999998</v>
      </c>
      <c r="AJ85" s="2">
        <f t="shared" si="93"/>
        <v>0</v>
      </c>
      <c r="AK85" s="2">
        <f t="shared" si="93"/>
        <v>874294</v>
      </c>
      <c r="AL85" s="2">
        <f t="shared" si="93"/>
        <v>478232</v>
      </c>
      <c r="AM85" s="2">
        <f t="shared" si="93"/>
        <v>0</v>
      </c>
      <c r="AN85" s="2">
        <f t="shared" si="93"/>
        <v>0</v>
      </c>
      <c r="AO85" s="2">
        <f t="shared" si="93"/>
        <v>0</v>
      </c>
      <c r="AP85" s="2">
        <f t="shared" si="93"/>
        <v>0</v>
      </c>
      <c r="AQ85" s="2">
        <f t="shared" si="93"/>
        <v>0</v>
      </c>
      <c r="AR85" s="2">
        <f t="shared" si="93"/>
        <v>4878995</v>
      </c>
      <c r="AS85" s="2">
        <f t="shared" si="93"/>
        <v>4793692</v>
      </c>
      <c r="AT85" s="2">
        <f t="shared" si="93"/>
        <v>85303</v>
      </c>
      <c r="AU85" s="2">
        <f t="shared" ref="AU85:BZ85" si="94">AU127</f>
        <v>0</v>
      </c>
      <c r="AV85" s="2">
        <f t="shared" si="94"/>
        <v>2595015</v>
      </c>
      <c r="AW85" s="2">
        <f t="shared" si="94"/>
        <v>2595015</v>
      </c>
      <c r="AX85" s="2">
        <f t="shared" si="94"/>
        <v>0</v>
      </c>
      <c r="AY85" s="2">
        <f t="shared" si="94"/>
        <v>2595015</v>
      </c>
      <c r="AZ85" s="2">
        <f t="shared" si="94"/>
        <v>0</v>
      </c>
      <c r="BA85" s="2">
        <f t="shared" si="94"/>
        <v>0</v>
      </c>
      <c r="BB85" s="2">
        <f t="shared" si="94"/>
        <v>0</v>
      </c>
      <c r="BC85" s="2">
        <f t="shared" si="94"/>
        <v>0</v>
      </c>
      <c r="BD85" s="2">
        <f t="shared" si="94"/>
        <v>0</v>
      </c>
      <c r="BE85" s="2">
        <f t="shared" si="94"/>
        <v>0</v>
      </c>
      <c r="BF85" s="2">
        <f t="shared" si="94"/>
        <v>0</v>
      </c>
      <c r="BG85" s="2">
        <f t="shared" si="94"/>
        <v>0</v>
      </c>
      <c r="BH85" s="2">
        <f t="shared" si="94"/>
        <v>0</v>
      </c>
      <c r="BI85" s="2">
        <f t="shared" si="94"/>
        <v>0</v>
      </c>
      <c r="BJ85" s="2">
        <f t="shared" si="94"/>
        <v>0</v>
      </c>
      <c r="BK85" s="2">
        <f t="shared" si="94"/>
        <v>0</v>
      </c>
      <c r="BL85" s="2">
        <f t="shared" si="94"/>
        <v>0</v>
      </c>
      <c r="BM85" s="2">
        <f t="shared" si="94"/>
        <v>0</v>
      </c>
      <c r="BN85" s="2">
        <f t="shared" si="94"/>
        <v>0</v>
      </c>
      <c r="BO85" s="2">
        <f t="shared" si="94"/>
        <v>0</v>
      </c>
      <c r="BP85" s="2">
        <f t="shared" si="94"/>
        <v>0</v>
      </c>
      <c r="BQ85" s="2">
        <f t="shared" si="94"/>
        <v>0</v>
      </c>
      <c r="BR85" s="2">
        <f t="shared" si="94"/>
        <v>0</v>
      </c>
      <c r="BS85" s="2">
        <f t="shared" si="94"/>
        <v>0</v>
      </c>
      <c r="BT85" s="2">
        <f t="shared" si="94"/>
        <v>0</v>
      </c>
      <c r="BU85" s="2">
        <f t="shared" si="94"/>
        <v>0</v>
      </c>
      <c r="BV85" s="2">
        <f t="shared" si="94"/>
        <v>0</v>
      </c>
      <c r="BW85" s="2">
        <f t="shared" si="94"/>
        <v>0</v>
      </c>
      <c r="BX85" s="2">
        <f t="shared" si="94"/>
        <v>0</v>
      </c>
      <c r="BY85" s="2">
        <f t="shared" si="94"/>
        <v>0</v>
      </c>
      <c r="BZ85" s="2">
        <f t="shared" si="94"/>
        <v>0</v>
      </c>
      <c r="CA85" s="2">
        <f t="shared" ref="CA85:DF85" si="95">CA127</f>
        <v>4878995</v>
      </c>
      <c r="CB85" s="2">
        <f t="shared" si="95"/>
        <v>4793692</v>
      </c>
      <c r="CC85" s="2">
        <f t="shared" si="95"/>
        <v>85303</v>
      </c>
      <c r="CD85" s="2">
        <f t="shared" si="95"/>
        <v>0</v>
      </c>
      <c r="CE85" s="2">
        <f t="shared" si="95"/>
        <v>2595015</v>
      </c>
      <c r="CF85" s="2">
        <f t="shared" si="95"/>
        <v>2595015</v>
      </c>
      <c r="CG85" s="2">
        <f t="shared" si="95"/>
        <v>0</v>
      </c>
      <c r="CH85" s="2">
        <f t="shared" si="95"/>
        <v>2595015</v>
      </c>
      <c r="CI85" s="2">
        <f t="shared" si="95"/>
        <v>0</v>
      </c>
      <c r="CJ85" s="2">
        <f t="shared" si="95"/>
        <v>0</v>
      </c>
      <c r="CK85" s="2">
        <f t="shared" si="95"/>
        <v>0</v>
      </c>
      <c r="CL85" s="2">
        <f t="shared" si="95"/>
        <v>0</v>
      </c>
      <c r="CM85" s="2">
        <f t="shared" si="95"/>
        <v>0</v>
      </c>
      <c r="CN85" s="2">
        <f t="shared" si="95"/>
        <v>0</v>
      </c>
      <c r="CO85" s="2">
        <f t="shared" si="95"/>
        <v>0</v>
      </c>
      <c r="CP85" s="2">
        <f t="shared" si="95"/>
        <v>0</v>
      </c>
      <c r="CQ85" s="2">
        <f t="shared" si="95"/>
        <v>0</v>
      </c>
      <c r="CR85" s="2">
        <f t="shared" si="95"/>
        <v>0</v>
      </c>
      <c r="CS85" s="2">
        <f t="shared" si="95"/>
        <v>0</v>
      </c>
      <c r="CT85" s="2">
        <f t="shared" si="95"/>
        <v>0</v>
      </c>
      <c r="CU85" s="2">
        <f t="shared" si="95"/>
        <v>0</v>
      </c>
      <c r="CV85" s="2">
        <f t="shared" si="95"/>
        <v>0</v>
      </c>
      <c r="CW85" s="2">
        <f t="shared" si="95"/>
        <v>0</v>
      </c>
      <c r="CX85" s="2">
        <f t="shared" si="95"/>
        <v>0</v>
      </c>
      <c r="CY85" s="2">
        <f t="shared" si="95"/>
        <v>0</v>
      </c>
      <c r="CZ85" s="2">
        <f t="shared" si="95"/>
        <v>0</v>
      </c>
      <c r="DA85" s="2">
        <f t="shared" si="95"/>
        <v>0</v>
      </c>
      <c r="DB85" s="2">
        <f t="shared" si="95"/>
        <v>0</v>
      </c>
      <c r="DC85" s="2">
        <f t="shared" si="95"/>
        <v>0</v>
      </c>
      <c r="DD85" s="2">
        <f t="shared" si="95"/>
        <v>0</v>
      </c>
      <c r="DE85" s="2">
        <f t="shared" si="95"/>
        <v>0</v>
      </c>
      <c r="DF85" s="2">
        <f t="shared" si="95"/>
        <v>0</v>
      </c>
      <c r="DG85" s="3">
        <f t="shared" ref="DG85:EL85" si="96">DG127</f>
        <v>0</v>
      </c>
      <c r="DH85" s="3">
        <f t="shared" si="96"/>
        <v>0</v>
      </c>
      <c r="DI85" s="3">
        <f t="shared" si="96"/>
        <v>0</v>
      </c>
      <c r="DJ85" s="3">
        <f t="shared" si="96"/>
        <v>0</v>
      </c>
      <c r="DK85" s="3">
        <f t="shared" si="96"/>
        <v>0</v>
      </c>
      <c r="DL85" s="3">
        <f t="shared" si="96"/>
        <v>0</v>
      </c>
      <c r="DM85" s="3">
        <f t="shared" si="96"/>
        <v>0</v>
      </c>
      <c r="DN85" s="3">
        <f t="shared" si="96"/>
        <v>0</v>
      </c>
      <c r="DO85" s="3">
        <f t="shared" si="96"/>
        <v>0</v>
      </c>
      <c r="DP85" s="3">
        <f t="shared" si="96"/>
        <v>0</v>
      </c>
      <c r="DQ85" s="3">
        <f t="shared" si="96"/>
        <v>0</v>
      </c>
      <c r="DR85" s="3">
        <f t="shared" si="96"/>
        <v>0</v>
      </c>
      <c r="DS85" s="3">
        <f t="shared" si="96"/>
        <v>0</v>
      </c>
      <c r="DT85" s="3">
        <f t="shared" si="96"/>
        <v>0</v>
      </c>
      <c r="DU85" s="3">
        <f t="shared" si="96"/>
        <v>0</v>
      </c>
      <c r="DV85" s="3">
        <f t="shared" si="96"/>
        <v>0</v>
      </c>
      <c r="DW85" s="3">
        <f t="shared" si="96"/>
        <v>0</v>
      </c>
      <c r="DX85" s="3">
        <f t="shared" si="96"/>
        <v>0</v>
      </c>
      <c r="DY85" s="3">
        <f t="shared" si="96"/>
        <v>0</v>
      </c>
      <c r="DZ85" s="3">
        <f t="shared" si="96"/>
        <v>0</v>
      </c>
      <c r="EA85" s="3">
        <f t="shared" si="96"/>
        <v>0</v>
      </c>
      <c r="EB85" s="3">
        <f t="shared" si="96"/>
        <v>0</v>
      </c>
      <c r="EC85" s="3">
        <f t="shared" si="96"/>
        <v>0</v>
      </c>
      <c r="ED85" s="3">
        <f t="shared" si="96"/>
        <v>0</v>
      </c>
      <c r="EE85" s="3">
        <f t="shared" si="96"/>
        <v>0</v>
      </c>
      <c r="EF85" s="3">
        <f t="shared" si="96"/>
        <v>0</v>
      </c>
      <c r="EG85" s="3">
        <f t="shared" si="96"/>
        <v>0</v>
      </c>
      <c r="EH85" s="3">
        <f t="shared" si="96"/>
        <v>0</v>
      </c>
      <c r="EI85" s="3">
        <f t="shared" si="96"/>
        <v>0</v>
      </c>
      <c r="EJ85" s="3">
        <f t="shared" si="96"/>
        <v>0</v>
      </c>
      <c r="EK85" s="3">
        <f t="shared" si="96"/>
        <v>0</v>
      </c>
      <c r="EL85" s="3">
        <f t="shared" si="96"/>
        <v>0</v>
      </c>
      <c r="EM85" s="3">
        <f t="shared" ref="EM85:FR85" si="97">EM127</f>
        <v>0</v>
      </c>
      <c r="EN85" s="3">
        <f t="shared" si="97"/>
        <v>0</v>
      </c>
      <c r="EO85" s="3">
        <f t="shared" si="97"/>
        <v>0</v>
      </c>
      <c r="EP85" s="3">
        <f t="shared" si="97"/>
        <v>0</v>
      </c>
      <c r="EQ85" s="3">
        <f t="shared" si="97"/>
        <v>0</v>
      </c>
      <c r="ER85" s="3">
        <f t="shared" si="97"/>
        <v>0</v>
      </c>
      <c r="ES85" s="3">
        <f t="shared" si="97"/>
        <v>0</v>
      </c>
      <c r="ET85" s="3">
        <f t="shared" si="97"/>
        <v>0</v>
      </c>
      <c r="EU85" s="3">
        <f t="shared" si="97"/>
        <v>0</v>
      </c>
      <c r="EV85" s="3">
        <f t="shared" si="97"/>
        <v>0</v>
      </c>
      <c r="EW85" s="3">
        <f t="shared" si="97"/>
        <v>0</v>
      </c>
      <c r="EX85" s="3">
        <f t="shared" si="97"/>
        <v>0</v>
      </c>
      <c r="EY85" s="3">
        <f t="shared" si="97"/>
        <v>0</v>
      </c>
      <c r="EZ85" s="3">
        <f t="shared" si="97"/>
        <v>0</v>
      </c>
      <c r="FA85" s="3">
        <f t="shared" si="97"/>
        <v>0</v>
      </c>
      <c r="FB85" s="3">
        <f t="shared" si="97"/>
        <v>0</v>
      </c>
      <c r="FC85" s="3">
        <f t="shared" si="97"/>
        <v>0</v>
      </c>
      <c r="FD85" s="3">
        <f t="shared" si="97"/>
        <v>0</v>
      </c>
      <c r="FE85" s="3">
        <f t="shared" si="97"/>
        <v>0</v>
      </c>
      <c r="FF85" s="3">
        <f t="shared" si="97"/>
        <v>0</v>
      </c>
      <c r="FG85" s="3">
        <f t="shared" si="97"/>
        <v>0</v>
      </c>
      <c r="FH85" s="3">
        <f t="shared" si="97"/>
        <v>0</v>
      </c>
      <c r="FI85" s="3">
        <f t="shared" si="97"/>
        <v>0</v>
      </c>
      <c r="FJ85" s="3">
        <f t="shared" si="97"/>
        <v>0</v>
      </c>
      <c r="FK85" s="3">
        <f t="shared" si="97"/>
        <v>0</v>
      </c>
      <c r="FL85" s="3">
        <f t="shared" si="97"/>
        <v>0</v>
      </c>
      <c r="FM85" s="3">
        <f t="shared" si="97"/>
        <v>0</v>
      </c>
      <c r="FN85" s="3">
        <f t="shared" si="97"/>
        <v>0</v>
      </c>
      <c r="FO85" s="3">
        <f t="shared" si="97"/>
        <v>0</v>
      </c>
      <c r="FP85" s="3">
        <f t="shared" si="97"/>
        <v>0</v>
      </c>
      <c r="FQ85" s="3">
        <f t="shared" si="97"/>
        <v>0</v>
      </c>
      <c r="FR85" s="3">
        <f t="shared" si="97"/>
        <v>0</v>
      </c>
      <c r="FS85" s="3">
        <f t="shared" ref="FS85:GX85" si="98">FS127</f>
        <v>0</v>
      </c>
      <c r="FT85" s="3">
        <f t="shared" si="98"/>
        <v>0</v>
      </c>
      <c r="FU85" s="3">
        <f t="shared" si="98"/>
        <v>0</v>
      </c>
      <c r="FV85" s="3">
        <f t="shared" si="98"/>
        <v>0</v>
      </c>
      <c r="FW85" s="3">
        <f t="shared" si="98"/>
        <v>0</v>
      </c>
      <c r="FX85" s="3">
        <f t="shared" si="98"/>
        <v>0</v>
      </c>
      <c r="FY85" s="3">
        <f t="shared" si="98"/>
        <v>0</v>
      </c>
      <c r="FZ85" s="3">
        <f t="shared" si="98"/>
        <v>0</v>
      </c>
      <c r="GA85" s="3">
        <f t="shared" si="98"/>
        <v>0</v>
      </c>
      <c r="GB85" s="3">
        <f t="shared" si="98"/>
        <v>0</v>
      </c>
      <c r="GC85" s="3">
        <f t="shared" si="98"/>
        <v>0</v>
      </c>
      <c r="GD85" s="3">
        <f t="shared" si="98"/>
        <v>0</v>
      </c>
      <c r="GE85" s="3">
        <f t="shared" si="98"/>
        <v>0</v>
      </c>
      <c r="GF85" s="3">
        <f t="shared" si="98"/>
        <v>0</v>
      </c>
      <c r="GG85" s="3">
        <f t="shared" si="98"/>
        <v>0</v>
      </c>
      <c r="GH85" s="3">
        <f t="shared" si="98"/>
        <v>0</v>
      </c>
      <c r="GI85" s="3">
        <f t="shared" si="98"/>
        <v>0</v>
      </c>
      <c r="GJ85" s="3">
        <f t="shared" si="98"/>
        <v>0</v>
      </c>
      <c r="GK85" s="3">
        <f t="shared" si="98"/>
        <v>0</v>
      </c>
      <c r="GL85" s="3">
        <f t="shared" si="98"/>
        <v>0</v>
      </c>
      <c r="GM85" s="3">
        <f t="shared" si="98"/>
        <v>0</v>
      </c>
      <c r="GN85" s="3">
        <f t="shared" si="98"/>
        <v>0</v>
      </c>
      <c r="GO85" s="3">
        <f t="shared" si="98"/>
        <v>0</v>
      </c>
      <c r="GP85" s="3">
        <f t="shared" si="98"/>
        <v>0</v>
      </c>
      <c r="GQ85" s="3">
        <f t="shared" si="98"/>
        <v>0</v>
      </c>
      <c r="GR85" s="3">
        <f t="shared" si="98"/>
        <v>0</v>
      </c>
      <c r="GS85" s="3">
        <f t="shared" si="98"/>
        <v>0</v>
      </c>
      <c r="GT85" s="3">
        <f t="shared" si="98"/>
        <v>0</v>
      </c>
      <c r="GU85" s="3">
        <f t="shared" si="98"/>
        <v>0</v>
      </c>
      <c r="GV85" s="3">
        <f t="shared" si="98"/>
        <v>0</v>
      </c>
      <c r="GW85" s="3">
        <f t="shared" si="98"/>
        <v>0</v>
      </c>
      <c r="GX85" s="3">
        <f t="shared" si="98"/>
        <v>0</v>
      </c>
    </row>
    <row r="87" spans="1:247" x14ac:dyDescent="0.2">
      <c r="A87">
        <v>17</v>
      </c>
      <c r="B87">
        <v>1</v>
      </c>
      <c r="C87">
        <f>ROW(SmtRes!A49)</f>
        <v>49</v>
      </c>
      <c r="D87">
        <f>ROW(EtalonRes!A62)</f>
        <v>62</v>
      </c>
      <c r="E87" t="s">
        <v>170</v>
      </c>
      <c r="F87" t="s">
        <v>171</v>
      </c>
      <c r="G87" t="s">
        <v>172</v>
      </c>
      <c r="H87" t="s">
        <v>173</v>
      </c>
      <c r="I87">
        <f>ROUND((1*3*294)/100,7)</f>
        <v>8.82</v>
      </c>
      <c r="J87">
        <v>0</v>
      </c>
      <c r="K87">
        <f>ROUND((1*3*294)/100,7)</f>
        <v>8.82</v>
      </c>
      <c r="O87">
        <f t="shared" ref="O87:O101" si="99">ROUND(CP87,0)</f>
        <v>47648</v>
      </c>
      <c r="P87">
        <f t="shared" ref="P87:P101" si="100">ROUND(CQ87*I87,0)</f>
        <v>815</v>
      </c>
      <c r="Q87">
        <f t="shared" ref="Q87:Q125" si="101">ROUND(CR87*I87,0)</f>
        <v>456</v>
      </c>
      <c r="R87">
        <f t="shared" ref="R87:R125" si="102">ROUND(CS87*I87,0)</f>
        <v>229</v>
      </c>
      <c r="S87">
        <f t="shared" ref="S87:S125" si="103">ROUND(CT87*I87,0)</f>
        <v>46377</v>
      </c>
      <c r="T87">
        <f t="shared" ref="T87:T125" si="104">ROUND(CU87*I87,0)</f>
        <v>0</v>
      </c>
      <c r="U87">
        <f t="shared" ref="U87:U125" si="105">ROUND(CV87*I87,7)</f>
        <v>111.30840000000001</v>
      </c>
      <c r="V87">
        <f t="shared" ref="V87:V125" si="106">ROUND(CW87*I87,7)</f>
        <v>0.441</v>
      </c>
      <c r="W87">
        <f t="shared" ref="W87:W125" si="107">ROUND(CX87*I87,0)</f>
        <v>0</v>
      </c>
      <c r="X87">
        <f t="shared" ref="X87:X125" si="108">ROUND(CY87,0)</f>
        <v>43344</v>
      </c>
      <c r="Y87">
        <f t="shared" ref="Y87:Y125" si="109">ROUND(CZ87,0)</f>
        <v>28896</v>
      </c>
      <c r="AA87">
        <v>92802120</v>
      </c>
      <c r="AB87">
        <f t="shared" ref="AB87:AB125" si="110">ROUND((AC87+AD87+AF87),2)</f>
        <v>129.85</v>
      </c>
      <c r="AC87">
        <f t="shared" ref="AC87:AC104" si="111">ROUND((ES87),2)</f>
        <v>9.32</v>
      </c>
      <c r="AD87">
        <f t="shared" ref="AD87:AD104" si="112">ROUND((((ET87)-(EU87))+AE87),2)</f>
        <v>3.29</v>
      </c>
      <c r="AE87">
        <f t="shared" ref="AE87:AE104" si="113">ROUND((EU87),2)</f>
        <v>0.57999999999999996</v>
      </c>
      <c r="AF87">
        <f t="shared" ref="AF87:AF104" si="114">ROUND((EV87),2)</f>
        <v>117.24</v>
      </c>
      <c r="AG87">
        <f t="shared" ref="AG87:AG125" si="115">ROUND((AP87),2)</f>
        <v>0</v>
      </c>
      <c r="AH87">
        <f t="shared" ref="AH87:AH104" si="116">(EW87)</f>
        <v>12.62</v>
      </c>
      <c r="AI87">
        <f t="shared" ref="AI87:AI104" si="117">(EX87)</f>
        <v>0.05</v>
      </c>
      <c r="AJ87">
        <f t="shared" ref="AJ87:AJ125" si="118">(AS87)</f>
        <v>0</v>
      </c>
      <c r="AK87">
        <v>129.85</v>
      </c>
      <c r="AL87">
        <v>9.32</v>
      </c>
      <c r="AM87">
        <v>3.29</v>
      </c>
      <c r="AN87">
        <v>0.57999999999999996</v>
      </c>
      <c r="AO87">
        <v>117.24</v>
      </c>
      <c r="AP87">
        <v>0</v>
      </c>
      <c r="AQ87">
        <v>12.62</v>
      </c>
      <c r="AR87">
        <v>0.05</v>
      </c>
      <c r="AS87">
        <v>0</v>
      </c>
      <c r="AT87">
        <v>93</v>
      </c>
      <c r="AU87">
        <v>62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174</v>
      </c>
      <c r="BM87">
        <v>9001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93</v>
      </c>
      <c r="CA87">
        <v>62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ref="CP87:CP101" si="119">(P87+Q87+S87)</f>
        <v>47648</v>
      </c>
      <c r="CQ87">
        <f t="shared" ref="CQ87:CQ101" si="120">AC87*BC87</f>
        <v>92.454400000000007</v>
      </c>
      <c r="CR87">
        <f t="shared" ref="CR87:CR101" si="121">AD87*BB87</f>
        <v>51.718800000000002</v>
      </c>
      <c r="CS87">
        <f t="shared" ref="CS87:CS101" si="122">AE87*BS87</f>
        <v>26.012999999999998</v>
      </c>
      <c r="CT87">
        <f t="shared" ref="CT87:CT101" si="123">AF87*BA87</f>
        <v>5258.2139999999999</v>
      </c>
      <c r="CU87">
        <f t="shared" ref="CU87:CU101" si="124">AG87</f>
        <v>0</v>
      </c>
      <c r="CV87">
        <f t="shared" ref="CV87:CV101" si="125">AH87</f>
        <v>12.62</v>
      </c>
      <c r="CW87">
        <f t="shared" ref="CW87:CW101" si="126">AI87</f>
        <v>0.05</v>
      </c>
      <c r="CX87">
        <f t="shared" ref="CX87:CX101" si="127">AJ87</f>
        <v>0</v>
      </c>
      <c r="CY87">
        <f t="shared" ref="CY87:CY101" si="128">(((S87+R87)*AT87)/100)</f>
        <v>43343.58</v>
      </c>
      <c r="CZ87">
        <f t="shared" ref="CZ87:CZ101" si="129">(((S87+R87)*AU87)/100)</f>
        <v>28895.72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173</v>
      </c>
      <c r="DW87" t="s">
        <v>173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66434310</v>
      </c>
      <c r="EF87">
        <v>2</v>
      </c>
      <c r="EG87" t="s">
        <v>25</v>
      </c>
      <c r="EH87">
        <v>9</v>
      </c>
      <c r="EI87" t="s">
        <v>175</v>
      </c>
      <c r="EJ87">
        <v>1</v>
      </c>
      <c r="EK87">
        <v>9001</v>
      </c>
      <c r="EL87" t="s">
        <v>175</v>
      </c>
      <c r="EM87" t="s">
        <v>176</v>
      </c>
      <c r="EO87" t="s">
        <v>6</v>
      </c>
      <c r="EQ87">
        <v>0</v>
      </c>
      <c r="ER87">
        <v>129.85</v>
      </c>
      <c r="ES87">
        <v>9.32</v>
      </c>
      <c r="ET87">
        <v>3.29</v>
      </c>
      <c r="EU87">
        <v>0.57999999999999996</v>
      </c>
      <c r="EV87">
        <v>117.24</v>
      </c>
      <c r="EW87">
        <v>12.62</v>
      </c>
      <c r="EX87">
        <v>0.05</v>
      </c>
      <c r="EY87">
        <v>0</v>
      </c>
      <c r="FQ87">
        <v>0</v>
      </c>
      <c r="FR87">
        <v>0</v>
      </c>
      <c r="FS87">
        <v>0</v>
      </c>
      <c r="FX87">
        <v>93</v>
      </c>
      <c r="FY87">
        <v>62</v>
      </c>
      <c r="GA87" t="s">
        <v>6</v>
      </c>
      <c r="GD87">
        <v>1</v>
      </c>
      <c r="GF87">
        <v>963523330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ref="GL87:GL125" si="130">ROUND(IF(AND(BH87=3,BI87=3,FS87&lt;&gt;0),P87,0),0)</f>
        <v>0</v>
      </c>
      <c r="GM87">
        <f t="shared" ref="GM87:GM125" si="131">ROUND(O87+X87+Y87,0)+GX87</f>
        <v>119888</v>
      </c>
      <c r="GN87">
        <f t="shared" ref="GN87:GN125" si="132">IF(OR(BI87=0,BI87=1),GM87-GX87,0)</f>
        <v>119888</v>
      </c>
      <c r="GO87">
        <f t="shared" ref="GO87:GO125" si="133">IF(BI87=2,GM87-GX87,0)</f>
        <v>0</v>
      </c>
      <c r="GP87">
        <f t="shared" ref="GP87:GP125" si="134">IF(BI87=4,GM87-GX87,0)</f>
        <v>0</v>
      </c>
      <c r="GR87">
        <v>0</v>
      </c>
      <c r="GS87">
        <v>0</v>
      </c>
      <c r="GT87">
        <v>0</v>
      </c>
      <c r="GU87" t="s">
        <v>6</v>
      </c>
      <c r="GV87">
        <f t="shared" ref="GV87:GV104" si="135">ROUND((GT87),2)</f>
        <v>0</v>
      </c>
      <c r="GW87">
        <v>1</v>
      </c>
      <c r="GX87">
        <f t="shared" ref="GX87:GX125" si="136">ROUND(HC87*I87,0)</f>
        <v>0</v>
      </c>
      <c r="HA87">
        <v>0</v>
      </c>
      <c r="HB87">
        <v>0</v>
      </c>
      <c r="HC87">
        <f t="shared" ref="HC87:HC101" si="137">GV87*GW87</f>
        <v>0</v>
      </c>
      <c r="HE87" t="s">
        <v>6</v>
      </c>
      <c r="HF87" t="s">
        <v>6</v>
      </c>
      <c r="HM87" t="s">
        <v>6</v>
      </c>
      <c r="HN87" t="s">
        <v>177</v>
      </c>
      <c r="HO87" t="s">
        <v>178</v>
      </c>
      <c r="HP87" t="s">
        <v>175</v>
      </c>
      <c r="HQ87" t="s">
        <v>175</v>
      </c>
      <c r="HS87">
        <v>0</v>
      </c>
      <c r="IK87">
        <v>0</v>
      </c>
      <c r="IL87" t="s">
        <v>758</v>
      </c>
      <c r="IM87">
        <v>8.82</v>
      </c>
    </row>
    <row r="88" spans="1:247" x14ac:dyDescent="0.2">
      <c r="A88">
        <v>18</v>
      </c>
      <c r="B88">
        <v>1</v>
      </c>
      <c r="C88">
        <v>49</v>
      </c>
      <c r="E88" t="s">
        <v>179</v>
      </c>
      <c r="F88" t="s">
        <v>180</v>
      </c>
      <c r="G88" t="s">
        <v>181</v>
      </c>
      <c r="H88" t="str">
        <f>'1.Ведомость'!C55</f>
        <v>т</v>
      </c>
      <c r="I88">
        <f>I87*J88</f>
        <v>-6.6150000000000002E-3</v>
      </c>
      <c r="J88">
        <v>-7.5000000000000002E-4</v>
      </c>
      <c r="K88">
        <v>-7.5000000000000002E-4</v>
      </c>
      <c r="O88">
        <f t="shared" si="99"/>
        <v>-816</v>
      </c>
      <c r="P88">
        <f t="shared" si="100"/>
        <v>-816</v>
      </c>
      <c r="Q88">
        <f t="shared" si="101"/>
        <v>0</v>
      </c>
      <c r="R88">
        <f t="shared" si="102"/>
        <v>0</v>
      </c>
      <c r="S88">
        <f t="shared" si="103"/>
        <v>0</v>
      </c>
      <c r="T88">
        <f t="shared" si="104"/>
        <v>0</v>
      </c>
      <c r="U88">
        <f t="shared" si="105"/>
        <v>0</v>
      </c>
      <c r="V88">
        <f t="shared" si="106"/>
        <v>0</v>
      </c>
      <c r="W88">
        <f t="shared" si="107"/>
        <v>0</v>
      </c>
      <c r="X88">
        <f t="shared" si="108"/>
        <v>0</v>
      </c>
      <c r="Y88">
        <f t="shared" si="109"/>
        <v>0</v>
      </c>
      <c r="AA88">
        <v>92802120</v>
      </c>
      <c r="AB88">
        <f t="shared" si="110"/>
        <v>12430</v>
      </c>
      <c r="AC88">
        <f t="shared" si="111"/>
        <v>12430</v>
      </c>
      <c r="AD88">
        <f t="shared" si="112"/>
        <v>0</v>
      </c>
      <c r="AE88">
        <f t="shared" si="113"/>
        <v>0</v>
      </c>
      <c r="AF88">
        <f t="shared" si="114"/>
        <v>0</v>
      </c>
      <c r="AG88">
        <f t="shared" si="115"/>
        <v>0</v>
      </c>
      <c r="AH88">
        <f t="shared" si="116"/>
        <v>0</v>
      </c>
      <c r="AI88">
        <f t="shared" si="117"/>
        <v>0</v>
      </c>
      <c r="AJ88">
        <f t="shared" si="118"/>
        <v>0</v>
      </c>
      <c r="AK88">
        <v>12430</v>
      </c>
      <c r="AL88">
        <v>12430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93</v>
      </c>
      <c r="AU88">
        <v>62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182</v>
      </c>
      <c r="BM88">
        <v>9001</v>
      </c>
      <c r="BN88">
        <v>0</v>
      </c>
      <c r="BO88" t="s">
        <v>6</v>
      </c>
      <c r="BP88">
        <v>0</v>
      </c>
      <c r="BQ88">
        <v>2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93</v>
      </c>
      <c r="CA88">
        <v>62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19"/>
        <v>-816</v>
      </c>
      <c r="CQ88">
        <f t="shared" si="120"/>
        <v>123305.60000000001</v>
      </c>
      <c r="CR88">
        <f t="shared" si="121"/>
        <v>0</v>
      </c>
      <c r="CS88">
        <f t="shared" si="122"/>
        <v>0</v>
      </c>
      <c r="CT88">
        <f t="shared" si="123"/>
        <v>0</v>
      </c>
      <c r="CU88">
        <f t="shared" si="124"/>
        <v>0</v>
      </c>
      <c r="CV88">
        <f t="shared" si="125"/>
        <v>0</v>
      </c>
      <c r="CW88">
        <f t="shared" si="126"/>
        <v>0</v>
      </c>
      <c r="CX88">
        <f t="shared" si="127"/>
        <v>0</v>
      </c>
      <c r="CY88">
        <f t="shared" si="128"/>
        <v>0</v>
      </c>
      <c r="CZ88">
        <f t="shared" si="129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74</v>
      </c>
      <c r="DW88" t="s">
        <v>74</v>
      </c>
      <c r="DX88">
        <v>1000</v>
      </c>
      <c r="DZ88" t="s">
        <v>6</v>
      </c>
      <c r="EA88" t="s">
        <v>6</v>
      </c>
      <c r="EB88" t="s">
        <v>6</v>
      </c>
      <c r="EC88" t="s">
        <v>6</v>
      </c>
      <c r="EE88">
        <v>66434310</v>
      </c>
      <c r="EF88">
        <v>2</v>
      </c>
      <c r="EG88" t="s">
        <v>25</v>
      </c>
      <c r="EH88">
        <v>9</v>
      </c>
      <c r="EI88" t="s">
        <v>175</v>
      </c>
      <c r="EJ88">
        <v>1</v>
      </c>
      <c r="EK88">
        <v>9001</v>
      </c>
      <c r="EL88" t="s">
        <v>175</v>
      </c>
      <c r="EM88" t="s">
        <v>176</v>
      </c>
      <c r="EO88" t="s">
        <v>6</v>
      </c>
      <c r="EQ88">
        <v>32768</v>
      </c>
      <c r="ER88">
        <v>12430</v>
      </c>
      <c r="ES88">
        <v>12430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93</v>
      </c>
      <c r="FY88">
        <v>62</v>
      </c>
      <c r="GA88" t="s">
        <v>6</v>
      </c>
      <c r="GD88">
        <v>1</v>
      </c>
      <c r="GF88">
        <v>-1574380220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30"/>
        <v>0</v>
      </c>
      <c r="GM88">
        <f t="shared" si="131"/>
        <v>-816</v>
      </c>
      <c r="GN88">
        <f t="shared" si="132"/>
        <v>-816</v>
      </c>
      <c r="GO88">
        <f t="shared" si="133"/>
        <v>0</v>
      </c>
      <c r="GP88">
        <f t="shared" si="134"/>
        <v>0</v>
      </c>
      <c r="GR88">
        <v>0</v>
      </c>
      <c r="GS88">
        <v>0</v>
      </c>
      <c r="GT88">
        <v>0</v>
      </c>
      <c r="GU88" t="s">
        <v>6</v>
      </c>
      <c r="GV88">
        <f t="shared" si="135"/>
        <v>0</v>
      </c>
      <c r="GW88">
        <v>1</v>
      </c>
      <c r="GX88">
        <f t="shared" si="136"/>
        <v>0</v>
      </c>
      <c r="HA88">
        <v>0</v>
      </c>
      <c r="HB88">
        <v>0</v>
      </c>
      <c r="HC88">
        <f t="shared" si="137"/>
        <v>0</v>
      </c>
      <c r="HE88" t="s">
        <v>6</v>
      </c>
      <c r="HF88" t="s">
        <v>6</v>
      </c>
      <c r="HM88" t="s">
        <v>6</v>
      </c>
      <c r="HN88" t="s">
        <v>177</v>
      </c>
      <c r="HO88" t="s">
        <v>178</v>
      </c>
      <c r="HP88" t="s">
        <v>175</v>
      </c>
      <c r="HQ88" t="s">
        <v>175</v>
      </c>
      <c r="HS88">
        <v>0</v>
      </c>
      <c r="IK88">
        <v>0</v>
      </c>
    </row>
    <row r="89" spans="1:247" x14ac:dyDescent="0.2">
      <c r="A89">
        <v>17</v>
      </c>
      <c r="B89">
        <v>1</v>
      </c>
      <c r="C89">
        <f>ROW(SmtRes!A54)</f>
        <v>54</v>
      </c>
      <c r="D89">
        <f>ROW(EtalonRes!A67)</f>
        <v>67</v>
      </c>
      <c r="E89" t="s">
        <v>183</v>
      </c>
      <c r="F89" t="s">
        <v>184</v>
      </c>
      <c r="G89" t="s">
        <v>185</v>
      </c>
      <c r="H89" t="s">
        <v>37</v>
      </c>
      <c r="I89">
        <f>ROUND((1*0.7+0.55*0.7*2)*294,7)</f>
        <v>432.18</v>
      </c>
      <c r="J89">
        <v>0</v>
      </c>
      <c r="K89">
        <f>ROUND((1*0.7+0.55*0.7*2)*294,7)</f>
        <v>432.18</v>
      </c>
      <c r="O89">
        <f t="shared" si="99"/>
        <v>829813</v>
      </c>
      <c r="P89">
        <f t="shared" si="100"/>
        <v>550694</v>
      </c>
      <c r="Q89">
        <f t="shared" si="101"/>
        <v>0</v>
      </c>
      <c r="R89">
        <f t="shared" si="102"/>
        <v>0</v>
      </c>
      <c r="S89">
        <f t="shared" si="103"/>
        <v>279119</v>
      </c>
      <c r="T89">
        <f t="shared" si="104"/>
        <v>0</v>
      </c>
      <c r="U89">
        <f t="shared" si="105"/>
        <v>669.87900000000002</v>
      </c>
      <c r="V89">
        <f t="shared" si="106"/>
        <v>0</v>
      </c>
      <c r="W89">
        <f t="shared" si="107"/>
        <v>0</v>
      </c>
      <c r="X89">
        <f t="shared" si="108"/>
        <v>279119</v>
      </c>
      <c r="Y89">
        <f t="shared" si="109"/>
        <v>136768</v>
      </c>
      <c r="AA89">
        <v>92802120</v>
      </c>
      <c r="AB89">
        <f t="shared" si="110"/>
        <v>142.85</v>
      </c>
      <c r="AC89">
        <f t="shared" si="111"/>
        <v>128.44999999999999</v>
      </c>
      <c r="AD89">
        <f t="shared" si="112"/>
        <v>0</v>
      </c>
      <c r="AE89">
        <f t="shared" si="113"/>
        <v>0</v>
      </c>
      <c r="AF89">
        <f t="shared" si="114"/>
        <v>14.4</v>
      </c>
      <c r="AG89">
        <f t="shared" si="115"/>
        <v>0</v>
      </c>
      <c r="AH89">
        <f t="shared" si="116"/>
        <v>1.55</v>
      </c>
      <c r="AI89">
        <f t="shared" si="117"/>
        <v>0</v>
      </c>
      <c r="AJ89">
        <f t="shared" si="118"/>
        <v>0</v>
      </c>
      <c r="AK89">
        <v>142.85</v>
      </c>
      <c r="AL89">
        <v>128.44999999999999</v>
      </c>
      <c r="AM89">
        <v>0</v>
      </c>
      <c r="AN89">
        <v>0</v>
      </c>
      <c r="AO89">
        <v>14.4</v>
      </c>
      <c r="AP89">
        <v>0</v>
      </c>
      <c r="AQ89">
        <v>1.55</v>
      </c>
      <c r="AR89">
        <v>0</v>
      </c>
      <c r="AS89">
        <v>0</v>
      </c>
      <c r="AT89">
        <v>100</v>
      </c>
      <c r="AU89">
        <v>49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186</v>
      </c>
      <c r="BM89">
        <v>15001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100</v>
      </c>
      <c r="CA89">
        <v>49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19"/>
        <v>829813</v>
      </c>
      <c r="CQ89">
        <f t="shared" si="120"/>
        <v>1274.2239999999999</v>
      </c>
      <c r="CR89">
        <f t="shared" si="121"/>
        <v>0</v>
      </c>
      <c r="CS89">
        <f t="shared" si="122"/>
        <v>0</v>
      </c>
      <c r="CT89">
        <f t="shared" si="123"/>
        <v>645.84</v>
      </c>
      <c r="CU89">
        <f t="shared" si="124"/>
        <v>0</v>
      </c>
      <c r="CV89">
        <f t="shared" si="125"/>
        <v>1.55</v>
      </c>
      <c r="CW89">
        <f t="shared" si="126"/>
        <v>0</v>
      </c>
      <c r="CX89">
        <f t="shared" si="127"/>
        <v>0</v>
      </c>
      <c r="CY89">
        <f t="shared" si="128"/>
        <v>279119</v>
      </c>
      <c r="CZ89">
        <f t="shared" si="129"/>
        <v>136768.31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37</v>
      </c>
      <c r="DW89" t="s">
        <v>37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66434339</v>
      </c>
      <c r="EF89">
        <v>2</v>
      </c>
      <c r="EG89" t="s">
        <v>25</v>
      </c>
      <c r="EH89">
        <v>15</v>
      </c>
      <c r="EI89" t="s">
        <v>26</v>
      </c>
      <c r="EJ89">
        <v>1</v>
      </c>
      <c r="EK89">
        <v>15001</v>
      </c>
      <c r="EL89" t="s">
        <v>26</v>
      </c>
      <c r="EM89" t="s">
        <v>27</v>
      </c>
      <c r="EO89" t="s">
        <v>6</v>
      </c>
      <c r="EQ89">
        <v>0</v>
      </c>
      <c r="ER89">
        <v>142.85</v>
      </c>
      <c r="ES89">
        <v>128.44999999999999</v>
      </c>
      <c r="ET89">
        <v>0</v>
      </c>
      <c r="EU89">
        <v>0</v>
      </c>
      <c r="EV89">
        <v>14.4</v>
      </c>
      <c r="EW89">
        <v>1.55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100</v>
      </c>
      <c r="FY89">
        <v>49</v>
      </c>
      <c r="GA89" t="s">
        <v>6</v>
      </c>
      <c r="GD89">
        <v>1</v>
      </c>
      <c r="GF89">
        <v>257013287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30"/>
        <v>0</v>
      </c>
      <c r="GM89">
        <f t="shared" si="131"/>
        <v>1245700</v>
      </c>
      <c r="GN89">
        <f t="shared" si="132"/>
        <v>1245700</v>
      </c>
      <c r="GO89">
        <f t="shared" si="133"/>
        <v>0</v>
      </c>
      <c r="GP89">
        <f t="shared" si="134"/>
        <v>0</v>
      </c>
      <c r="GR89">
        <v>0</v>
      </c>
      <c r="GS89">
        <v>0</v>
      </c>
      <c r="GT89">
        <v>0</v>
      </c>
      <c r="GU89" t="s">
        <v>6</v>
      </c>
      <c r="GV89">
        <f t="shared" si="135"/>
        <v>0</v>
      </c>
      <c r="GW89">
        <v>1</v>
      </c>
      <c r="GX89">
        <f t="shared" si="136"/>
        <v>0</v>
      </c>
      <c r="HA89">
        <v>0</v>
      </c>
      <c r="HB89">
        <v>0</v>
      </c>
      <c r="HC89">
        <f t="shared" si="137"/>
        <v>0</v>
      </c>
      <c r="HE89" t="s">
        <v>6</v>
      </c>
      <c r="HF89" t="s">
        <v>6</v>
      </c>
      <c r="HM89" t="s">
        <v>6</v>
      </c>
      <c r="HN89" t="s">
        <v>28</v>
      </c>
      <c r="HO89" t="s">
        <v>29</v>
      </c>
      <c r="HP89" t="s">
        <v>26</v>
      </c>
      <c r="HQ89" t="s">
        <v>26</v>
      </c>
      <c r="HS89">
        <v>0</v>
      </c>
      <c r="IK89">
        <v>0</v>
      </c>
      <c r="IL89" t="s">
        <v>759</v>
      </c>
      <c r="IM89">
        <v>432.18</v>
      </c>
    </row>
    <row r="90" spans="1:247" x14ac:dyDescent="0.2">
      <c r="A90">
        <v>18</v>
      </c>
      <c r="B90">
        <v>1</v>
      </c>
      <c r="C90">
        <v>52</v>
      </c>
      <c r="E90" t="s">
        <v>187</v>
      </c>
      <c r="F90" t="s">
        <v>188</v>
      </c>
      <c r="G90" t="s">
        <v>189</v>
      </c>
      <c r="H90" t="str">
        <f>'1.Ведомость'!C58</f>
        <v>м</v>
      </c>
      <c r="I90">
        <f>I89*J90</f>
        <v>-907.57800000000009</v>
      </c>
      <c r="J90">
        <v>-2.1</v>
      </c>
      <c r="K90">
        <v>-2.1</v>
      </c>
      <c r="O90">
        <f t="shared" si="99"/>
        <v>-279549</v>
      </c>
      <c r="P90">
        <f t="shared" si="100"/>
        <v>-279549</v>
      </c>
      <c r="Q90">
        <f t="shared" si="101"/>
        <v>0</v>
      </c>
      <c r="R90">
        <f t="shared" si="102"/>
        <v>0</v>
      </c>
      <c r="S90">
        <f t="shared" si="103"/>
        <v>0</v>
      </c>
      <c r="T90">
        <f t="shared" si="104"/>
        <v>0</v>
      </c>
      <c r="U90">
        <f t="shared" si="105"/>
        <v>0</v>
      </c>
      <c r="V90">
        <f t="shared" si="106"/>
        <v>0</v>
      </c>
      <c r="W90">
        <f t="shared" si="107"/>
        <v>0</v>
      </c>
      <c r="X90">
        <f t="shared" si="108"/>
        <v>0</v>
      </c>
      <c r="Y90">
        <f t="shared" si="109"/>
        <v>0</v>
      </c>
      <c r="AA90">
        <v>92802120</v>
      </c>
      <c r="AB90">
        <f t="shared" si="110"/>
        <v>31.05</v>
      </c>
      <c r="AC90">
        <f t="shared" si="111"/>
        <v>31.05</v>
      </c>
      <c r="AD90">
        <f t="shared" si="112"/>
        <v>0</v>
      </c>
      <c r="AE90">
        <f t="shared" si="113"/>
        <v>0</v>
      </c>
      <c r="AF90">
        <f t="shared" si="114"/>
        <v>0</v>
      </c>
      <c r="AG90">
        <f t="shared" si="115"/>
        <v>0</v>
      </c>
      <c r="AH90">
        <f t="shared" si="116"/>
        <v>0</v>
      </c>
      <c r="AI90">
        <f t="shared" si="117"/>
        <v>0</v>
      </c>
      <c r="AJ90">
        <f t="shared" si="118"/>
        <v>0</v>
      </c>
      <c r="AK90">
        <v>31.05</v>
      </c>
      <c r="AL90">
        <v>31.05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100</v>
      </c>
      <c r="AU90">
        <v>49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191</v>
      </c>
      <c r="BM90">
        <v>15001</v>
      </c>
      <c r="BN90">
        <v>0</v>
      </c>
      <c r="BO90" t="s">
        <v>6</v>
      </c>
      <c r="BP90">
        <v>0</v>
      </c>
      <c r="BQ90">
        <v>2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100</v>
      </c>
      <c r="CA90">
        <v>49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19"/>
        <v>-279549</v>
      </c>
      <c r="CQ90">
        <f t="shared" si="120"/>
        <v>308.01600000000002</v>
      </c>
      <c r="CR90">
        <f t="shared" si="121"/>
        <v>0</v>
      </c>
      <c r="CS90">
        <f t="shared" si="122"/>
        <v>0</v>
      </c>
      <c r="CT90">
        <f t="shared" si="123"/>
        <v>0</v>
      </c>
      <c r="CU90">
        <f t="shared" si="124"/>
        <v>0</v>
      </c>
      <c r="CV90">
        <f t="shared" si="125"/>
        <v>0</v>
      </c>
      <c r="CW90">
        <f t="shared" si="126"/>
        <v>0</v>
      </c>
      <c r="CX90">
        <f t="shared" si="127"/>
        <v>0</v>
      </c>
      <c r="CY90">
        <f t="shared" si="128"/>
        <v>0</v>
      </c>
      <c r="CZ90">
        <f t="shared" si="129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190</v>
      </c>
      <c r="DW90" t="s">
        <v>190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66434339</v>
      </c>
      <c r="EF90">
        <v>2</v>
      </c>
      <c r="EG90" t="s">
        <v>25</v>
      </c>
      <c r="EH90">
        <v>15</v>
      </c>
      <c r="EI90" t="s">
        <v>26</v>
      </c>
      <c r="EJ90">
        <v>1</v>
      </c>
      <c r="EK90">
        <v>15001</v>
      </c>
      <c r="EL90" t="s">
        <v>26</v>
      </c>
      <c r="EM90" t="s">
        <v>27</v>
      </c>
      <c r="EO90" t="s">
        <v>6</v>
      </c>
      <c r="EQ90">
        <v>32768</v>
      </c>
      <c r="ER90">
        <v>31.05</v>
      </c>
      <c r="ES90">
        <v>31.05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100</v>
      </c>
      <c r="FY90">
        <v>49</v>
      </c>
      <c r="GA90" t="s">
        <v>6</v>
      </c>
      <c r="GD90">
        <v>1</v>
      </c>
      <c r="GF90">
        <v>101427865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30"/>
        <v>0</v>
      </c>
      <c r="GM90">
        <f t="shared" si="131"/>
        <v>-279549</v>
      </c>
      <c r="GN90">
        <f t="shared" si="132"/>
        <v>-279549</v>
      </c>
      <c r="GO90">
        <f t="shared" si="133"/>
        <v>0</v>
      </c>
      <c r="GP90">
        <f t="shared" si="134"/>
        <v>0</v>
      </c>
      <c r="GR90">
        <v>0</v>
      </c>
      <c r="GS90">
        <v>0</v>
      </c>
      <c r="GT90">
        <v>0</v>
      </c>
      <c r="GU90" t="s">
        <v>6</v>
      </c>
      <c r="GV90">
        <f t="shared" si="135"/>
        <v>0</v>
      </c>
      <c r="GW90">
        <v>1</v>
      </c>
      <c r="GX90">
        <f t="shared" si="136"/>
        <v>0</v>
      </c>
      <c r="HA90">
        <v>0</v>
      </c>
      <c r="HB90">
        <v>0</v>
      </c>
      <c r="HC90">
        <f t="shared" si="137"/>
        <v>0</v>
      </c>
      <c r="HE90" t="s">
        <v>6</v>
      </c>
      <c r="HF90" t="s">
        <v>6</v>
      </c>
      <c r="HM90" t="s">
        <v>6</v>
      </c>
      <c r="HN90" t="s">
        <v>28</v>
      </c>
      <c r="HO90" t="s">
        <v>29</v>
      </c>
      <c r="HP90" t="s">
        <v>26</v>
      </c>
      <c r="HQ90" t="s">
        <v>26</v>
      </c>
      <c r="HS90">
        <v>0</v>
      </c>
      <c r="IK90">
        <v>0</v>
      </c>
    </row>
    <row r="91" spans="1:247" x14ac:dyDescent="0.2">
      <c r="A91">
        <v>18</v>
      </c>
      <c r="B91">
        <v>1</v>
      </c>
      <c r="C91">
        <v>53</v>
      </c>
      <c r="E91" t="s">
        <v>192</v>
      </c>
      <c r="F91" t="s">
        <v>193</v>
      </c>
      <c r="G91" t="s">
        <v>194</v>
      </c>
      <c r="H91" t="str">
        <f>'1.Ведомость'!C59</f>
        <v>м</v>
      </c>
      <c r="I91">
        <f>I89*J91</f>
        <v>-285.23880000000003</v>
      </c>
      <c r="J91">
        <v>-0.66</v>
      </c>
      <c r="K91">
        <v>-0.66</v>
      </c>
      <c r="O91">
        <f t="shared" si="99"/>
        <v>-74729</v>
      </c>
      <c r="P91">
        <f t="shared" si="100"/>
        <v>-74729</v>
      </c>
      <c r="Q91">
        <f t="shared" si="101"/>
        <v>0</v>
      </c>
      <c r="R91">
        <f t="shared" si="102"/>
        <v>0</v>
      </c>
      <c r="S91">
        <f t="shared" si="103"/>
        <v>0</v>
      </c>
      <c r="T91">
        <f t="shared" si="104"/>
        <v>0</v>
      </c>
      <c r="U91">
        <f t="shared" si="105"/>
        <v>0</v>
      </c>
      <c r="V91">
        <f t="shared" si="106"/>
        <v>0</v>
      </c>
      <c r="W91">
        <f t="shared" si="107"/>
        <v>0</v>
      </c>
      <c r="X91">
        <f t="shared" si="108"/>
        <v>0</v>
      </c>
      <c r="Y91">
        <f t="shared" si="109"/>
        <v>0</v>
      </c>
      <c r="AA91">
        <v>92802120</v>
      </c>
      <c r="AB91">
        <f t="shared" si="110"/>
        <v>26.41</v>
      </c>
      <c r="AC91">
        <f t="shared" si="111"/>
        <v>26.41</v>
      </c>
      <c r="AD91">
        <f t="shared" si="112"/>
        <v>0</v>
      </c>
      <c r="AE91">
        <f t="shared" si="113"/>
        <v>0</v>
      </c>
      <c r="AF91">
        <f t="shared" si="114"/>
        <v>0</v>
      </c>
      <c r="AG91">
        <f t="shared" si="115"/>
        <v>0</v>
      </c>
      <c r="AH91">
        <f t="shared" si="116"/>
        <v>0</v>
      </c>
      <c r="AI91">
        <f t="shared" si="117"/>
        <v>0</v>
      </c>
      <c r="AJ91">
        <f t="shared" si="118"/>
        <v>0</v>
      </c>
      <c r="AK91">
        <v>26.41</v>
      </c>
      <c r="AL91">
        <v>26.41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100</v>
      </c>
      <c r="AU91">
        <v>49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195</v>
      </c>
      <c r="BM91">
        <v>15001</v>
      </c>
      <c r="BN91">
        <v>0</v>
      </c>
      <c r="BO91" t="s">
        <v>6</v>
      </c>
      <c r="BP91">
        <v>0</v>
      </c>
      <c r="BQ91">
        <v>2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100</v>
      </c>
      <c r="CA91">
        <v>49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19"/>
        <v>-74729</v>
      </c>
      <c r="CQ91">
        <f t="shared" si="120"/>
        <v>261.98719999999997</v>
      </c>
      <c r="CR91">
        <f t="shared" si="121"/>
        <v>0</v>
      </c>
      <c r="CS91">
        <f t="shared" si="122"/>
        <v>0</v>
      </c>
      <c r="CT91">
        <f t="shared" si="123"/>
        <v>0</v>
      </c>
      <c r="CU91">
        <f t="shared" si="124"/>
        <v>0</v>
      </c>
      <c r="CV91">
        <f t="shared" si="125"/>
        <v>0</v>
      </c>
      <c r="CW91">
        <f t="shared" si="126"/>
        <v>0</v>
      </c>
      <c r="CX91">
        <f t="shared" si="127"/>
        <v>0</v>
      </c>
      <c r="CY91">
        <f t="shared" si="128"/>
        <v>0</v>
      </c>
      <c r="CZ91">
        <f t="shared" si="129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190</v>
      </c>
      <c r="DW91" t="s">
        <v>190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66434339</v>
      </c>
      <c r="EF91">
        <v>2</v>
      </c>
      <c r="EG91" t="s">
        <v>25</v>
      </c>
      <c r="EH91">
        <v>15</v>
      </c>
      <c r="EI91" t="s">
        <v>26</v>
      </c>
      <c r="EJ91">
        <v>1</v>
      </c>
      <c r="EK91">
        <v>15001</v>
      </c>
      <c r="EL91" t="s">
        <v>26</v>
      </c>
      <c r="EM91" t="s">
        <v>27</v>
      </c>
      <c r="EO91" t="s">
        <v>6</v>
      </c>
      <c r="EQ91">
        <v>32768</v>
      </c>
      <c r="ER91">
        <v>26.41</v>
      </c>
      <c r="ES91">
        <v>26.41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100</v>
      </c>
      <c r="FY91">
        <v>49</v>
      </c>
      <c r="GA91" t="s">
        <v>6</v>
      </c>
      <c r="GD91">
        <v>1</v>
      </c>
      <c r="GF91">
        <v>-1007028119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30"/>
        <v>0</v>
      </c>
      <c r="GM91">
        <f t="shared" si="131"/>
        <v>-74729</v>
      </c>
      <c r="GN91">
        <f t="shared" si="132"/>
        <v>-74729</v>
      </c>
      <c r="GO91">
        <f t="shared" si="133"/>
        <v>0</v>
      </c>
      <c r="GP91">
        <f t="shared" si="134"/>
        <v>0</v>
      </c>
      <c r="GR91">
        <v>0</v>
      </c>
      <c r="GS91">
        <v>0</v>
      </c>
      <c r="GT91">
        <v>0</v>
      </c>
      <c r="GU91" t="s">
        <v>6</v>
      </c>
      <c r="GV91">
        <f t="shared" si="135"/>
        <v>0</v>
      </c>
      <c r="GW91">
        <v>1</v>
      </c>
      <c r="GX91">
        <f t="shared" si="136"/>
        <v>0</v>
      </c>
      <c r="HA91">
        <v>0</v>
      </c>
      <c r="HB91">
        <v>0</v>
      </c>
      <c r="HC91">
        <f t="shared" si="137"/>
        <v>0</v>
      </c>
      <c r="HE91" t="s">
        <v>6</v>
      </c>
      <c r="HF91" t="s">
        <v>6</v>
      </c>
      <c r="HM91" t="s">
        <v>6</v>
      </c>
      <c r="HN91" t="s">
        <v>28</v>
      </c>
      <c r="HO91" t="s">
        <v>29</v>
      </c>
      <c r="HP91" t="s">
        <v>26</v>
      </c>
      <c r="HQ91" t="s">
        <v>26</v>
      </c>
      <c r="HS91">
        <v>0</v>
      </c>
      <c r="IK91">
        <v>0</v>
      </c>
    </row>
    <row r="92" spans="1:247" x14ac:dyDescent="0.2">
      <c r="A92">
        <v>18</v>
      </c>
      <c r="B92">
        <v>1</v>
      </c>
      <c r="C92">
        <v>54</v>
      </c>
      <c r="E92" t="s">
        <v>196</v>
      </c>
      <c r="F92" t="s">
        <v>197</v>
      </c>
      <c r="G92" t="s">
        <v>198</v>
      </c>
      <c r="H92" t="str">
        <f>'1.Ведомость'!C60</f>
        <v>м</v>
      </c>
      <c r="I92">
        <f>I89*J92</f>
        <v>-907.57800000000009</v>
      </c>
      <c r="J92">
        <v>-2.1</v>
      </c>
      <c r="K92">
        <v>-2.1</v>
      </c>
      <c r="O92">
        <f t="shared" si="99"/>
        <v>-189517</v>
      </c>
      <c r="P92">
        <f t="shared" si="100"/>
        <v>-189517</v>
      </c>
      <c r="Q92">
        <f t="shared" si="101"/>
        <v>0</v>
      </c>
      <c r="R92">
        <f t="shared" si="102"/>
        <v>0</v>
      </c>
      <c r="S92">
        <f t="shared" si="103"/>
        <v>0</v>
      </c>
      <c r="T92">
        <f t="shared" si="104"/>
        <v>0</v>
      </c>
      <c r="U92">
        <f t="shared" si="105"/>
        <v>0</v>
      </c>
      <c r="V92">
        <f t="shared" si="106"/>
        <v>0</v>
      </c>
      <c r="W92">
        <f t="shared" si="107"/>
        <v>0</v>
      </c>
      <c r="X92">
        <f t="shared" si="108"/>
        <v>0</v>
      </c>
      <c r="Y92">
        <f t="shared" si="109"/>
        <v>0</v>
      </c>
      <c r="AA92">
        <v>92802120</v>
      </c>
      <c r="AB92">
        <f t="shared" si="110"/>
        <v>21.05</v>
      </c>
      <c r="AC92">
        <f t="shared" si="111"/>
        <v>21.05</v>
      </c>
      <c r="AD92">
        <f t="shared" si="112"/>
        <v>0</v>
      </c>
      <c r="AE92">
        <f t="shared" si="113"/>
        <v>0</v>
      </c>
      <c r="AF92">
        <f t="shared" si="114"/>
        <v>0</v>
      </c>
      <c r="AG92">
        <f t="shared" si="115"/>
        <v>0</v>
      </c>
      <c r="AH92">
        <f t="shared" si="116"/>
        <v>0</v>
      </c>
      <c r="AI92">
        <f t="shared" si="117"/>
        <v>0</v>
      </c>
      <c r="AJ92">
        <f t="shared" si="118"/>
        <v>0</v>
      </c>
      <c r="AK92">
        <v>21.05</v>
      </c>
      <c r="AL92">
        <v>21.05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100</v>
      </c>
      <c r="AU92">
        <v>49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199</v>
      </c>
      <c r="BM92">
        <v>15001</v>
      </c>
      <c r="BN92">
        <v>0</v>
      </c>
      <c r="BO92" t="s">
        <v>6</v>
      </c>
      <c r="BP92">
        <v>0</v>
      </c>
      <c r="BQ92">
        <v>2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100</v>
      </c>
      <c r="CA92">
        <v>49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19"/>
        <v>-189517</v>
      </c>
      <c r="CQ92">
        <f t="shared" si="120"/>
        <v>208.816</v>
      </c>
      <c r="CR92">
        <f t="shared" si="121"/>
        <v>0</v>
      </c>
      <c r="CS92">
        <f t="shared" si="122"/>
        <v>0</v>
      </c>
      <c r="CT92">
        <f t="shared" si="123"/>
        <v>0</v>
      </c>
      <c r="CU92">
        <f t="shared" si="124"/>
        <v>0</v>
      </c>
      <c r="CV92">
        <f t="shared" si="125"/>
        <v>0</v>
      </c>
      <c r="CW92">
        <f t="shared" si="126"/>
        <v>0</v>
      </c>
      <c r="CX92">
        <f t="shared" si="127"/>
        <v>0</v>
      </c>
      <c r="CY92">
        <f t="shared" si="128"/>
        <v>0</v>
      </c>
      <c r="CZ92">
        <f t="shared" si="129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190</v>
      </c>
      <c r="DW92" t="s">
        <v>190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66434339</v>
      </c>
      <c r="EF92">
        <v>2</v>
      </c>
      <c r="EG92" t="s">
        <v>25</v>
      </c>
      <c r="EH92">
        <v>15</v>
      </c>
      <c r="EI92" t="s">
        <v>26</v>
      </c>
      <c r="EJ92">
        <v>1</v>
      </c>
      <c r="EK92">
        <v>15001</v>
      </c>
      <c r="EL92" t="s">
        <v>26</v>
      </c>
      <c r="EM92" t="s">
        <v>27</v>
      </c>
      <c r="EO92" t="s">
        <v>6</v>
      </c>
      <c r="EQ92">
        <v>32768</v>
      </c>
      <c r="ER92">
        <v>21.05</v>
      </c>
      <c r="ES92">
        <v>21.05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100</v>
      </c>
      <c r="FY92">
        <v>49</v>
      </c>
      <c r="GA92" t="s">
        <v>6</v>
      </c>
      <c r="GD92">
        <v>1</v>
      </c>
      <c r="GF92">
        <v>-2017728512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30"/>
        <v>0</v>
      </c>
      <c r="GM92">
        <f t="shared" si="131"/>
        <v>-189517</v>
      </c>
      <c r="GN92">
        <f t="shared" si="132"/>
        <v>-189517</v>
      </c>
      <c r="GO92">
        <f t="shared" si="133"/>
        <v>0</v>
      </c>
      <c r="GP92">
        <f t="shared" si="134"/>
        <v>0</v>
      </c>
      <c r="GR92">
        <v>0</v>
      </c>
      <c r="GS92">
        <v>0</v>
      </c>
      <c r="GT92">
        <v>0</v>
      </c>
      <c r="GU92" t="s">
        <v>6</v>
      </c>
      <c r="GV92">
        <f t="shared" si="135"/>
        <v>0</v>
      </c>
      <c r="GW92">
        <v>1</v>
      </c>
      <c r="GX92">
        <f t="shared" si="136"/>
        <v>0</v>
      </c>
      <c r="HA92">
        <v>0</v>
      </c>
      <c r="HB92">
        <v>0</v>
      </c>
      <c r="HC92">
        <f t="shared" si="137"/>
        <v>0</v>
      </c>
      <c r="HE92" t="s">
        <v>6</v>
      </c>
      <c r="HF92" t="s">
        <v>6</v>
      </c>
      <c r="HM92" t="s">
        <v>6</v>
      </c>
      <c r="HN92" t="s">
        <v>28</v>
      </c>
      <c r="HO92" t="s">
        <v>29</v>
      </c>
      <c r="HP92" t="s">
        <v>26</v>
      </c>
      <c r="HQ92" t="s">
        <v>26</v>
      </c>
      <c r="HS92">
        <v>0</v>
      </c>
      <c r="IK92">
        <v>0</v>
      </c>
    </row>
    <row r="93" spans="1:247" x14ac:dyDescent="0.2">
      <c r="A93">
        <v>18</v>
      </c>
      <c r="B93">
        <v>1</v>
      </c>
      <c r="C93">
        <v>51</v>
      </c>
      <c r="E93" t="s">
        <v>200</v>
      </c>
      <c r="F93" t="s">
        <v>110</v>
      </c>
      <c r="G93" t="s">
        <v>111</v>
      </c>
      <c r="H93" t="str">
        <f>'1.Ведомость'!C61</f>
        <v>100 ШТ</v>
      </c>
      <c r="I93">
        <f>I89*J93</f>
        <v>-69.148799999999994</v>
      </c>
      <c r="J93">
        <v>-0.15999999999999998</v>
      </c>
      <c r="K93">
        <v>-0.16</v>
      </c>
      <c r="O93">
        <f t="shared" si="99"/>
        <v>-6860</v>
      </c>
      <c r="P93">
        <f t="shared" si="100"/>
        <v>-6860</v>
      </c>
      <c r="Q93">
        <f t="shared" si="101"/>
        <v>0</v>
      </c>
      <c r="R93">
        <f t="shared" si="102"/>
        <v>0</v>
      </c>
      <c r="S93">
        <f t="shared" si="103"/>
        <v>0</v>
      </c>
      <c r="T93">
        <f t="shared" si="104"/>
        <v>0</v>
      </c>
      <c r="U93">
        <f t="shared" si="105"/>
        <v>0</v>
      </c>
      <c r="V93">
        <f t="shared" si="106"/>
        <v>0</v>
      </c>
      <c r="W93">
        <f t="shared" si="107"/>
        <v>0</v>
      </c>
      <c r="X93">
        <f t="shared" si="108"/>
        <v>0</v>
      </c>
      <c r="Y93">
        <f t="shared" si="109"/>
        <v>0</v>
      </c>
      <c r="AA93">
        <v>92802120</v>
      </c>
      <c r="AB93">
        <f t="shared" si="110"/>
        <v>10</v>
      </c>
      <c r="AC93">
        <f t="shared" si="111"/>
        <v>10</v>
      </c>
      <c r="AD93">
        <f t="shared" si="112"/>
        <v>0</v>
      </c>
      <c r="AE93">
        <f t="shared" si="113"/>
        <v>0</v>
      </c>
      <c r="AF93">
        <f t="shared" si="114"/>
        <v>0</v>
      </c>
      <c r="AG93">
        <f t="shared" si="115"/>
        <v>0</v>
      </c>
      <c r="AH93">
        <f t="shared" si="116"/>
        <v>0</v>
      </c>
      <c r="AI93">
        <f t="shared" si="117"/>
        <v>0</v>
      </c>
      <c r="AJ93">
        <f t="shared" si="118"/>
        <v>0</v>
      </c>
      <c r="AK93">
        <v>10</v>
      </c>
      <c r="AL93">
        <v>10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100</v>
      </c>
      <c r="AU93">
        <v>49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112</v>
      </c>
      <c r="BM93">
        <v>15001</v>
      </c>
      <c r="BN93">
        <v>0</v>
      </c>
      <c r="BO93" t="s">
        <v>6</v>
      </c>
      <c r="BP93">
        <v>0</v>
      </c>
      <c r="BQ93">
        <v>2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100</v>
      </c>
      <c r="CA93">
        <v>49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19"/>
        <v>-6860</v>
      </c>
      <c r="CQ93">
        <f t="shared" si="120"/>
        <v>99.2</v>
      </c>
      <c r="CR93">
        <f t="shared" si="121"/>
        <v>0</v>
      </c>
      <c r="CS93">
        <f t="shared" si="122"/>
        <v>0</v>
      </c>
      <c r="CT93">
        <f t="shared" si="123"/>
        <v>0</v>
      </c>
      <c r="CU93">
        <f t="shared" si="124"/>
        <v>0</v>
      </c>
      <c r="CV93">
        <f t="shared" si="125"/>
        <v>0</v>
      </c>
      <c r="CW93">
        <f t="shared" si="126"/>
        <v>0</v>
      </c>
      <c r="CX93">
        <f t="shared" si="127"/>
        <v>0</v>
      </c>
      <c r="CY93">
        <f t="shared" si="128"/>
        <v>0</v>
      </c>
      <c r="CZ93">
        <f t="shared" si="129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33</v>
      </c>
      <c r="DW93" t="s">
        <v>33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66434339</v>
      </c>
      <c r="EF93">
        <v>2</v>
      </c>
      <c r="EG93" t="s">
        <v>25</v>
      </c>
      <c r="EH93">
        <v>15</v>
      </c>
      <c r="EI93" t="s">
        <v>26</v>
      </c>
      <c r="EJ93">
        <v>1</v>
      </c>
      <c r="EK93">
        <v>15001</v>
      </c>
      <c r="EL93" t="s">
        <v>26</v>
      </c>
      <c r="EM93" t="s">
        <v>27</v>
      </c>
      <c r="EO93" t="s">
        <v>6</v>
      </c>
      <c r="EQ93">
        <v>32768</v>
      </c>
      <c r="ER93">
        <v>10</v>
      </c>
      <c r="ES93">
        <v>10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100</v>
      </c>
      <c r="FY93">
        <v>49</v>
      </c>
      <c r="GA93" t="s">
        <v>6</v>
      </c>
      <c r="GD93">
        <v>1</v>
      </c>
      <c r="GF93">
        <v>-368230657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30"/>
        <v>0</v>
      </c>
      <c r="GM93">
        <f t="shared" si="131"/>
        <v>-6860</v>
      </c>
      <c r="GN93">
        <f t="shared" si="132"/>
        <v>-6860</v>
      </c>
      <c r="GO93">
        <f t="shared" si="133"/>
        <v>0</v>
      </c>
      <c r="GP93">
        <f t="shared" si="134"/>
        <v>0</v>
      </c>
      <c r="GR93">
        <v>0</v>
      </c>
      <c r="GS93">
        <v>0</v>
      </c>
      <c r="GT93">
        <v>0</v>
      </c>
      <c r="GU93" t="s">
        <v>6</v>
      </c>
      <c r="GV93">
        <f t="shared" si="135"/>
        <v>0</v>
      </c>
      <c r="GW93">
        <v>1</v>
      </c>
      <c r="GX93">
        <f t="shared" si="136"/>
        <v>0</v>
      </c>
      <c r="HA93">
        <v>0</v>
      </c>
      <c r="HB93">
        <v>0</v>
      </c>
      <c r="HC93">
        <f t="shared" si="137"/>
        <v>0</v>
      </c>
      <c r="HE93" t="s">
        <v>6</v>
      </c>
      <c r="HF93" t="s">
        <v>6</v>
      </c>
      <c r="HM93" t="s">
        <v>6</v>
      </c>
      <c r="HN93" t="s">
        <v>28</v>
      </c>
      <c r="HO93" t="s">
        <v>29</v>
      </c>
      <c r="HP93" t="s">
        <v>26</v>
      </c>
      <c r="HQ93" t="s">
        <v>26</v>
      </c>
      <c r="HS93">
        <v>0</v>
      </c>
      <c r="IK93">
        <v>0</v>
      </c>
    </row>
    <row r="94" spans="1:247" x14ac:dyDescent="0.2">
      <c r="A94">
        <v>17</v>
      </c>
      <c r="B94">
        <v>1</v>
      </c>
      <c r="C94">
        <f>ROW(SmtRes!A66)</f>
        <v>66</v>
      </c>
      <c r="D94">
        <f>ROW(EtalonRes!A79)</f>
        <v>79</v>
      </c>
      <c r="E94" t="s">
        <v>201</v>
      </c>
      <c r="F94" t="s">
        <v>202</v>
      </c>
      <c r="G94" t="s">
        <v>203</v>
      </c>
      <c r="H94" t="s">
        <v>33</v>
      </c>
      <c r="I94">
        <f>ROUND(294*2/100,7)</f>
        <v>5.88</v>
      </c>
      <c r="J94">
        <v>0</v>
      </c>
      <c r="K94">
        <f>ROUND(294*2/100,7)</f>
        <v>5.88</v>
      </c>
      <c r="O94">
        <f t="shared" si="99"/>
        <v>2528208</v>
      </c>
      <c r="P94">
        <f t="shared" si="100"/>
        <v>2423642</v>
      </c>
      <c r="Q94">
        <f t="shared" si="101"/>
        <v>6379</v>
      </c>
      <c r="R94">
        <f t="shared" si="102"/>
        <v>1110</v>
      </c>
      <c r="S94">
        <f t="shared" si="103"/>
        <v>98187</v>
      </c>
      <c r="T94">
        <f t="shared" si="104"/>
        <v>0</v>
      </c>
      <c r="U94">
        <f t="shared" si="105"/>
        <v>230.202</v>
      </c>
      <c r="V94">
        <f t="shared" si="106"/>
        <v>1.9403999999999999</v>
      </c>
      <c r="W94">
        <f t="shared" si="107"/>
        <v>0</v>
      </c>
      <c r="X94">
        <f t="shared" si="108"/>
        <v>99297</v>
      </c>
      <c r="Y94">
        <f t="shared" si="109"/>
        <v>48656</v>
      </c>
      <c r="AA94">
        <v>92802120</v>
      </c>
      <c r="AB94">
        <f t="shared" si="110"/>
        <v>41992.14</v>
      </c>
      <c r="AC94">
        <f t="shared" si="111"/>
        <v>41550.81</v>
      </c>
      <c r="AD94">
        <f t="shared" si="112"/>
        <v>69.010000000000005</v>
      </c>
      <c r="AE94">
        <f t="shared" si="113"/>
        <v>4.21</v>
      </c>
      <c r="AF94">
        <f t="shared" si="114"/>
        <v>372.32</v>
      </c>
      <c r="AG94">
        <f t="shared" si="115"/>
        <v>0</v>
      </c>
      <c r="AH94">
        <f t="shared" si="116"/>
        <v>39.15</v>
      </c>
      <c r="AI94">
        <f t="shared" si="117"/>
        <v>0.33</v>
      </c>
      <c r="AJ94">
        <f t="shared" si="118"/>
        <v>0</v>
      </c>
      <c r="AK94">
        <v>41992.14</v>
      </c>
      <c r="AL94">
        <v>41550.81</v>
      </c>
      <c r="AM94">
        <v>69.010000000000005</v>
      </c>
      <c r="AN94">
        <v>4.21</v>
      </c>
      <c r="AO94">
        <v>372.32</v>
      </c>
      <c r="AP94">
        <v>0</v>
      </c>
      <c r="AQ94">
        <v>39.15</v>
      </c>
      <c r="AR94">
        <v>0.33</v>
      </c>
      <c r="AS94">
        <v>0</v>
      </c>
      <c r="AT94">
        <v>100</v>
      </c>
      <c r="AU94">
        <v>49</v>
      </c>
      <c r="AV94">
        <v>1</v>
      </c>
      <c r="AW94">
        <v>1</v>
      </c>
      <c r="AZ94">
        <v>1</v>
      </c>
      <c r="BA94">
        <v>44.85</v>
      </c>
      <c r="BB94">
        <v>15.72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1</v>
      </c>
      <c r="BJ94" t="s">
        <v>204</v>
      </c>
      <c r="BM94">
        <v>15001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44.85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100</v>
      </c>
      <c r="CA94">
        <v>49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19"/>
        <v>2528208</v>
      </c>
      <c r="CQ94">
        <f t="shared" si="120"/>
        <v>412184.03519999998</v>
      </c>
      <c r="CR94">
        <f t="shared" si="121"/>
        <v>1084.8372000000002</v>
      </c>
      <c r="CS94">
        <f t="shared" si="122"/>
        <v>188.8185</v>
      </c>
      <c r="CT94">
        <f t="shared" si="123"/>
        <v>16698.552</v>
      </c>
      <c r="CU94">
        <f t="shared" si="124"/>
        <v>0</v>
      </c>
      <c r="CV94">
        <f t="shared" si="125"/>
        <v>39.15</v>
      </c>
      <c r="CW94">
        <f t="shared" si="126"/>
        <v>0.33</v>
      </c>
      <c r="CX94">
        <f t="shared" si="127"/>
        <v>0</v>
      </c>
      <c r="CY94">
        <f t="shared" si="128"/>
        <v>99297</v>
      </c>
      <c r="CZ94">
        <f t="shared" si="129"/>
        <v>48655.53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33</v>
      </c>
      <c r="DW94" t="s">
        <v>33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66434339</v>
      </c>
      <c r="EF94">
        <v>2</v>
      </c>
      <c r="EG94" t="s">
        <v>25</v>
      </c>
      <c r="EH94">
        <v>15</v>
      </c>
      <c r="EI94" t="s">
        <v>26</v>
      </c>
      <c r="EJ94">
        <v>1</v>
      </c>
      <c r="EK94">
        <v>15001</v>
      </c>
      <c r="EL94" t="s">
        <v>26</v>
      </c>
      <c r="EM94" t="s">
        <v>27</v>
      </c>
      <c r="EO94" t="s">
        <v>6</v>
      </c>
      <c r="EQ94">
        <v>0</v>
      </c>
      <c r="ER94">
        <v>41992.14</v>
      </c>
      <c r="ES94">
        <v>41550.81</v>
      </c>
      <c r="ET94">
        <v>69.010000000000005</v>
      </c>
      <c r="EU94">
        <v>4.21</v>
      </c>
      <c r="EV94">
        <v>372.32</v>
      </c>
      <c r="EW94">
        <v>39.15</v>
      </c>
      <c r="EX94">
        <v>0.33</v>
      </c>
      <c r="EY94">
        <v>0</v>
      </c>
      <c r="FQ94">
        <v>0</v>
      </c>
      <c r="FR94">
        <v>0</v>
      </c>
      <c r="FS94">
        <v>0</v>
      </c>
      <c r="FX94">
        <v>100</v>
      </c>
      <c r="FY94">
        <v>49</v>
      </c>
      <c r="GA94" t="s">
        <v>6</v>
      </c>
      <c r="GD94">
        <v>1</v>
      </c>
      <c r="GF94">
        <v>-1614411342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30"/>
        <v>0</v>
      </c>
      <c r="GM94">
        <f t="shared" si="131"/>
        <v>2676161</v>
      </c>
      <c r="GN94">
        <f t="shared" si="132"/>
        <v>2676161</v>
      </c>
      <c r="GO94">
        <f t="shared" si="133"/>
        <v>0</v>
      </c>
      <c r="GP94">
        <f t="shared" si="134"/>
        <v>0</v>
      </c>
      <c r="GR94">
        <v>0</v>
      </c>
      <c r="GS94">
        <v>0</v>
      </c>
      <c r="GT94">
        <v>0</v>
      </c>
      <c r="GU94" t="s">
        <v>6</v>
      </c>
      <c r="GV94">
        <f t="shared" si="135"/>
        <v>0</v>
      </c>
      <c r="GW94">
        <v>1</v>
      </c>
      <c r="GX94">
        <f t="shared" si="136"/>
        <v>0</v>
      </c>
      <c r="HA94">
        <v>0</v>
      </c>
      <c r="HB94">
        <v>0</v>
      </c>
      <c r="HC94">
        <f t="shared" si="137"/>
        <v>0</v>
      </c>
      <c r="HE94" t="s">
        <v>6</v>
      </c>
      <c r="HF94" t="s">
        <v>6</v>
      </c>
      <c r="HM94" t="s">
        <v>6</v>
      </c>
      <c r="HN94" t="s">
        <v>28</v>
      </c>
      <c r="HO94" t="s">
        <v>29</v>
      </c>
      <c r="HP94" t="s">
        <v>26</v>
      </c>
      <c r="HQ94" t="s">
        <v>26</v>
      </c>
      <c r="HS94">
        <v>0</v>
      </c>
      <c r="IK94">
        <v>0</v>
      </c>
      <c r="IL94" t="s">
        <v>760</v>
      </c>
      <c r="IM94">
        <v>5.88</v>
      </c>
    </row>
    <row r="95" spans="1:247" x14ac:dyDescent="0.2">
      <c r="A95">
        <v>18</v>
      </c>
      <c r="B95">
        <v>1</v>
      </c>
      <c r="C95">
        <v>62</v>
      </c>
      <c r="E95" t="s">
        <v>205</v>
      </c>
      <c r="F95" t="s">
        <v>206</v>
      </c>
      <c r="G95" t="s">
        <v>207</v>
      </c>
      <c r="H95" t="str">
        <f>'1.Ведомость'!C64</f>
        <v>100 ШТ</v>
      </c>
      <c r="I95">
        <f>I94*J95</f>
        <v>5.88</v>
      </c>
      <c r="J95">
        <v>1</v>
      </c>
      <c r="K95">
        <v>1</v>
      </c>
      <c r="O95">
        <f t="shared" si="99"/>
        <v>18156</v>
      </c>
      <c r="P95">
        <f t="shared" si="100"/>
        <v>18156</v>
      </c>
      <c r="Q95">
        <f t="shared" si="101"/>
        <v>0</v>
      </c>
      <c r="R95">
        <f t="shared" si="102"/>
        <v>0</v>
      </c>
      <c r="S95">
        <f t="shared" si="103"/>
        <v>0</v>
      </c>
      <c r="T95">
        <f t="shared" si="104"/>
        <v>0</v>
      </c>
      <c r="U95">
        <f t="shared" si="105"/>
        <v>0</v>
      </c>
      <c r="V95">
        <f t="shared" si="106"/>
        <v>0</v>
      </c>
      <c r="W95">
        <f t="shared" si="107"/>
        <v>0</v>
      </c>
      <c r="X95">
        <f t="shared" si="108"/>
        <v>0</v>
      </c>
      <c r="Y95">
        <f t="shared" si="109"/>
        <v>0</v>
      </c>
      <c r="AA95">
        <v>92802120</v>
      </c>
      <c r="AB95">
        <f t="shared" si="110"/>
        <v>311.27</v>
      </c>
      <c r="AC95">
        <f t="shared" si="111"/>
        <v>311.27</v>
      </c>
      <c r="AD95">
        <f t="shared" si="112"/>
        <v>0</v>
      </c>
      <c r="AE95">
        <f t="shared" si="113"/>
        <v>0</v>
      </c>
      <c r="AF95">
        <f t="shared" si="114"/>
        <v>0</v>
      </c>
      <c r="AG95">
        <f t="shared" si="115"/>
        <v>0</v>
      </c>
      <c r="AH95">
        <f t="shared" si="116"/>
        <v>0</v>
      </c>
      <c r="AI95">
        <f t="shared" si="117"/>
        <v>0</v>
      </c>
      <c r="AJ95">
        <f t="shared" si="118"/>
        <v>0</v>
      </c>
      <c r="AK95">
        <v>311.27</v>
      </c>
      <c r="AL95">
        <v>311.27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100</v>
      </c>
      <c r="AU95">
        <v>49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208</v>
      </c>
      <c r="BM95">
        <v>15001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100</v>
      </c>
      <c r="CA95">
        <v>49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19"/>
        <v>18156</v>
      </c>
      <c r="CQ95">
        <f t="shared" si="120"/>
        <v>3087.7983999999997</v>
      </c>
      <c r="CR95">
        <f t="shared" si="121"/>
        <v>0</v>
      </c>
      <c r="CS95">
        <f t="shared" si="122"/>
        <v>0</v>
      </c>
      <c r="CT95">
        <f t="shared" si="123"/>
        <v>0</v>
      </c>
      <c r="CU95">
        <f t="shared" si="124"/>
        <v>0</v>
      </c>
      <c r="CV95">
        <f t="shared" si="125"/>
        <v>0</v>
      </c>
      <c r="CW95">
        <f t="shared" si="126"/>
        <v>0</v>
      </c>
      <c r="CX95">
        <f t="shared" si="127"/>
        <v>0</v>
      </c>
      <c r="CY95">
        <f t="shared" si="128"/>
        <v>0</v>
      </c>
      <c r="CZ95">
        <f t="shared" si="129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33</v>
      </c>
      <c r="DW95" t="s">
        <v>33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66434339</v>
      </c>
      <c r="EF95">
        <v>2</v>
      </c>
      <c r="EG95" t="s">
        <v>25</v>
      </c>
      <c r="EH95">
        <v>15</v>
      </c>
      <c r="EI95" t="s">
        <v>26</v>
      </c>
      <c r="EJ95">
        <v>1</v>
      </c>
      <c r="EK95">
        <v>15001</v>
      </c>
      <c r="EL95" t="s">
        <v>26</v>
      </c>
      <c r="EM95" t="s">
        <v>27</v>
      </c>
      <c r="EO95" t="s">
        <v>6</v>
      </c>
      <c r="EQ95">
        <v>0</v>
      </c>
      <c r="ER95">
        <v>311.27</v>
      </c>
      <c r="ES95">
        <v>311.27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100</v>
      </c>
      <c r="FY95">
        <v>49</v>
      </c>
      <c r="GA95" t="s">
        <v>6</v>
      </c>
      <c r="GD95">
        <v>1</v>
      </c>
      <c r="GF95">
        <v>-763031475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30"/>
        <v>0</v>
      </c>
      <c r="GM95">
        <f t="shared" si="131"/>
        <v>18156</v>
      </c>
      <c r="GN95">
        <f t="shared" si="132"/>
        <v>18156</v>
      </c>
      <c r="GO95">
        <f t="shared" si="133"/>
        <v>0</v>
      </c>
      <c r="GP95">
        <f t="shared" si="134"/>
        <v>0</v>
      </c>
      <c r="GR95">
        <v>0</v>
      </c>
      <c r="GS95">
        <v>3</v>
      </c>
      <c r="GT95">
        <v>0</v>
      </c>
      <c r="GU95" t="s">
        <v>6</v>
      </c>
      <c r="GV95">
        <f t="shared" si="135"/>
        <v>0</v>
      </c>
      <c r="GW95">
        <v>1</v>
      </c>
      <c r="GX95">
        <f t="shared" si="136"/>
        <v>0</v>
      </c>
      <c r="HA95">
        <v>0</v>
      </c>
      <c r="HB95">
        <v>0</v>
      </c>
      <c r="HC95">
        <f t="shared" si="137"/>
        <v>0</v>
      </c>
      <c r="HE95" t="s">
        <v>6</v>
      </c>
      <c r="HF95" t="s">
        <v>6</v>
      </c>
      <c r="HM95" t="s">
        <v>6</v>
      </c>
      <c r="HN95" t="s">
        <v>28</v>
      </c>
      <c r="HO95" t="s">
        <v>29</v>
      </c>
      <c r="HP95" t="s">
        <v>26</v>
      </c>
      <c r="HQ95" t="s">
        <v>26</v>
      </c>
      <c r="HS95">
        <v>0</v>
      </c>
      <c r="IK95">
        <v>0</v>
      </c>
    </row>
    <row r="96" spans="1:247" x14ac:dyDescent="0.2">
      <c r="A96">
        <v>18</v>
      </c>
      <c r="B96">
        <v>1</v>
      </c>
      <c r="C96">
        <v>61</v>
      </c>
      <c r="E96" t="s">
        <v>209</v>
      </c>
      <c r="F96" t="s">
        <v>210</v>
      </c>
      <c r="G96" t="s">
        <v>211</v>
      </c>
      <c r="H96" t="str">
        <f>'1.Ведомость'!C65</f>
        <v>т</v>
      </c>
      <c r="I96">
        <f>I94*J96</f>
        <v>-3.5279999999999999E-2</v>
      </c>
      <c r="J96">
        <v>-6.0000000000000001E-3</v>
      </c>
      <c r="K96">
        <v>-6.0000000000000001E-3</v>
      </c>
      <c r="O96">
        <f t="shared" si="99"/>
        <v>-3626</v>
      </c>
      <c r="P96">
        <f t="shared" si="100"/>
        <v>-3626</v>
      </c>
      <c r="Q96">
        <f t="shared" si="101"/>
        <v>0</v>
      </c>
      <c r="R96">
        <f t="shared" si="102"/>
        <v>0</v>
      </c>
      <c r="S96">
        <f t="shared" si="103"/>
        <v>0</v>
      </c>
      <c r="T96">
        <f t="shared" si="104"/>
        <v>0</v>
      </c>
      <c r="U96">
        <f t="shared" si="105"/>
        <v>0</v>
      </c>
      <c r="V96">
        <f t="shared" si="106"/>
        <v>0</v>
      </c>
      <c r="W96">
        <f t="shared" si="107"/>
        <v>0</v>
      </c>
      <c r="X96">
        <f t="shared" si="108"/>
        <v>0</v>
      </c>
      <c r="Y96">
        <f t="shared" si="109"/>
        <v>0</v>
      </c>
      <c r="AA96">
        <v>92802120</v>
      </c>
      <c r="AB96">
        <f t="shared" si="110"/>
        <v>10362</v>
      </c>
      <c r="AC96">
        <f t="shared" si="111"/>
        <v>10362</v>
      </c>
      <c r="AD96">
        <f t="shared" si="112"/>
        <v>0</v>
      </c>
      <c r="AE96">
        <f t="shared" si="113"/>
        <v>0</v>
      </c>
      <c r="AF96">
        <f t="shared" si="114"/>
        <v>0</v>
      </c>
      <c r="AG96">
        <f t="shared" si="115"/>
        <v>0</v>
      </c>
      <c r="AH96">
        <f t="shared" si="116"/>
        <v>0</v>
      </c>
      <c r="AI96">
        <f t="shared" si="117"/>
        <v>0</v>
      </c>
      <c r="AJ96">
        <f t="shared" si="118"/>
        <v>0</v>
      </c>
      <c r="AK96">
        <v>10362</v>
      </c>
      <c r="AL96">
        <v>10362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100</v>
      </c>
      <c r="AU96">
        <v>49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212</v>
      </c>
      <c r="BM96">
        <v>15001</v>
      </c>
      <c r="BN96">
        <v>0</v>
      </c>
      <c r="BO96" t="s">
        <v>6</v>
      </c>
      <c r="BP96">
        <v>0</v>
      </c>
      <c r="BQ96">
        <v>2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100</v>
      </c>
      <c r="CA96">
        <v>49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19"/>
        <v>-3626</v>
      </c>
      <c r="CQ96">
        <f t="shared" si="120"/>
        <v>102791.03999999999</v>
      </c>
      <c r="CR96">
        <f t="shared" si="121"/>
        <v>0</v>
      </c>
      <c r="CS96">
        <f t="shared" si="122"/>
        <v>0</v>
      </c>
      <c r="CT96">
        <f t="shared" si="123"/>
        <v>0</v>
      </c>
      <c r="CU96">
        <f t="shared" si="124"/>
        <v>0</v>
      </c>
      <c r="CV96">
        <f t="shared" si="125"/>
        <v>0</v>
      </c>
      <c r="CW96">
        <f t="shared" si="126"/>
        <v>0</v>
      </c>
      <c r="CX96">
        <f t="shared" si="127"/>
        <v>0</v>
      </c>
      <c r="CY96">
        <f t="shared" si="128"/>
        <v>0</v>
      </c>
      <c r="CZ96">
        <f t="shared" si="129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74</v>
      </c>
      <c r="DW96" t="s">
        <v>74</v>
      </c>
      <c r="DX96">
        <v>1000</v>
      </c>
      <c r="DZ96" t="s">
        <v>6</v>
      </c>
      <c r="EA96" t="s">
        <v>6</v>
      </c>
      <c r="EB96" t="s">
        <v>6</v>
      </c>
      <c r="EC96" t="s">
        <v>6</v>
      </c>
      <c r="EE96">
        <v>66434339</v>
      </c>
      <c r="EF96">
        <v>2</v>
      </c>
      <c r="EG96" t="s">
        <v>25</v>
      </c>
      <c r="EH96">
        <v>15</v>
      </c>
      <c r="EI96" t="s">
        <v>26</v>
      </c>
      <c r="EJ96">
        <v>1</v>
      </c>
      <c r="EK96">
        <v>15001</v>
      </c>
      <c r="EL96" t="s">
        <v>26</v>
      </c>
      <c r="EM96" t="s">
        <v>27</v>
      </c>
      <c r="EO96" t="s">
        <v>6</v>
      </c>
      <c r="EQ96">
        <v>32768</v>
      </c>
      <c r="ER96">
        <v>10362</v>
      </c>
      <c r="ES96">
        <v>10362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100</v>
      </c>
      <c r="FY96">
        <v>49</v>
      </c>
      <c r="GA96" t="s">
        <v>6</v>
      </c>
      <c r="GD96">
        <v>1</v>
      </c>
      <c r="GF96">
        <v>1824693337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30"/>
        <v>0</v>
      </c>
      <c r="GM96">
        <f t="shared" si="131"/>
        <v>-3626</v>
      </c>
      <c r="GN96">
        <f t="shared" si="132"/>
        <v>-3626</v>
      </c>
      <c r="GO96">
        <f t="shared" si="133"/>
        <v>0</v>
      </c>
      <c r="GP96">
        <f t="shared" si="134"/>
        <v>0</v>
      </c>
      <c r="GR96">
        <v>0</v>
      </c>
      <c r="GS96">
        <v>0</v>
      </c>
      <c r="GT96">
        <v>0</v>
      </c>
      <c r="GU96" t="s">
        <v>6</v>
      </c>
      <c r="GV96">
        <f t="shared" si="135"/>
        <v>0</v>
      </c>
      <c r="GW96">
        <v>1</v>
      </c>
      <c r="GX96">
        <f t="shared" si="136"/>
        <v>0</v>
      </c>
      <c r="HA96">
        <v>0</v>
      </c>
      <c r="HB96">
        <v>0</v>
      </c>
      <c r="HC96">
        <f t="shared" si="137"/>
        <v>0</v>
      </c>
      <c r="HE96" t="s">
        <v>6</v>
      </c>
      <c r="HF96" t="s">
        <v>6</v>
      </c>
      <c r="HM96" t="s">
        <v>6</v>
      </c>
      <c r="HN96" t="s">
        <v>28</v>
      </c>
      <c r="HO96" t="s">
        <v>29</v>
      </c>
      <c r="HP96" t="s">
        <v>26</v>
      </c>
      <c r="HQ96" t="s">
        <v>26</v>
      </c>
      <c r="HS96">
        <v>0</v>
      </c>
      <c r="IK96">
        <v>0</v>
      </c>
    </row>
    <row r="97" spans="1:247" x14ac:dyDescent="0.2">
      <c r="A97">
        <v>18</v>
      </c>
      <c r="B97">
        <v>1</v>
      </c>
      <c r="C97">
        <v>63</v>
      </c>
      <c r="E97" t="s">
        <v>213</v>
      </c>
      <c r="F97" t="s">
        <v>214</v>
      </c>
      <c r="G97" t="s">
        <v>215</v>
      </c>
      <c r="H97" t="str">
        <f>'1.Ведомость'!C66</f>
        <v>кг</v>
      </c>
      <c r="I97">
        <f>I94*J97</f>
        <v>-205.15907999999999</v>
      </c>
      <c r="J97">
        <v>-34.890999999999998</v>
      </c>
      <c r="K97">
        <v>-34.890999999999998</v>
      </c>
      <c r="O97">
        <f t="shared" si="99"/>
        <v>-23486</v>
      </c>
      <c r="P97">
        <f t="shared" si="100"/>
        <v>-23486</v>
      </c>
      <c r="Q97">
        <f t="shared" si="101"/>
        <v>0</v>
      </c>
      <c r="R97">
        <f t="shared" si="102"/>
        <v>0</v>
      </c>
      <c r="S97">
        <f t="shared" si="103"/>
        <v>0</v>
      </c>
      <c r="T97">
        <f t="shared" si="104"/>
        <v>0</v>
      </c>
      <c r="U97">
        <f t="shared" si="105"/>
        <v>0</v>
      </c>
      <c r="V97">
        <f t="shared" si="106"/>
        <v>0</v>
      </c>
      <c r="W97">
        <f t="shared" si="107"/>
        <v>0</v>
      </c>
      <c r="X97">
        <f t="shared" si="108"/>
        <v>0</v>
      </c>
      <c r="Y97">
        <f t="shared" si="109"/>
        <v>0</v>
      </c>
      <c r="AA97">
        <v>92802120</v>
      </c>
      <c r="AB97">
        <f t="shared" si="110"/>
        <v>11.54</v>
      </c>
      <c r="AC97">
        <f t="shared" si="111"/>
        <v>11.54</v>
      </c>
      <c r="AD97">
        <f t="shared" si="112"/>
        <v>0</v>
      </c>
      <c r="AE97">
        <f t="shared" si="113"/>
        <v>0</v>
      </c>
      <c r="AF97">
        <f t="shared" si="114"/>
        <v>0</v>
      </c>
      <c r="AG97">
        <f t="shared" si="115"/>
        <v>0</v>
      </c>
      <c r="AH97">
        <f t="shared" si="116"/>
        <v>0</v>
      </c>
      <c r="AI97">
        <f t="shared" si="117"/>
        <v>0</v>
      </c>
      <c r="AJ97">
        <f t="shared" si="118"/>
        <v>0</v>
      </c>
      <c r="AK97">
        <v>11.54</v>
      </c>
      <c r="AL97">
        <v>11.54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100</v>
      </c>
      <c r="AU97">
        <v>49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217</v>
      </c>
      <c r="BM97">
        <v>15001</v>
      </c>
      <c r="BN97">
        <v>0</v>
      </c>
      <c r="BO97" t="s">
        <v>6</v>
      </c>
      <c r="BP97">
        <v>0</v>
      </c>
      <c r="BQ97">
        <v>2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100</v>
      </c>
      <c r="CA97">
        <v>49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19"/>
        <v>-23486</v>
      </c>
      <c r="CQ97">
        <f t="shared" si="120"/>
        <v>114.4768</v>
      </c>
      <c r="CR97">
        <f t="shared" si="121"/>
        <v>0</v>
      </c>
      <c r="CS97">
        <f t="shared" si="122"/>
        <v>0</v>
      </c>
      <c r="CT97">
        <f t="shared" si="123"/>
        <v>0</v>
      </c>
      <c r="CU97">
        <f t="shared" si="124"/>
        <v>0</v>
      </c>
      <c r="CV97">
        <f t="shared" si="125"/>
        <v>0</v>
      </c>
      <c r="CW97">
        <f t="shared" si="126"/>
        <v>0</v>
      </c>
      <c r="CX97">
        <f t="shared" si="127"/>
        <v>0</v>
      </c>
      <c r="CY97">
        <f t="shared" si="128"/>
        <v>0</v>
      </c>
      <c r="CZ97">
        <f t="shared" si="129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216</v>
      </c>
      <c r="DW97" t="s">
        <v>216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66434339</v>
      </c>
      <c r="EF97">
        <v>2</v>
      </c>
      <c r="EG97" t="s">
        <v>25</v>
      </c>
      <c r="EH97">
        <v>15</v>
      </c>
      <c r="EI97" t="s">
        <v>26</v>
      </c>
      <c r="EJ97">
        <v>1</v>
      </c>
      <c r="EK97">
        <v>15001</v>
      </c>
      <c r="EL97" t="s">
        <v>26</v>
      </c>
      <c r="EM97" t="s">
        <v>27</v>
      </c>
      <c r="EO97" t="s">
        <v>6</v>
      </c>
      <c r="EQ97">
        <v>32768</v>
      </c>
      <c r="ER97">
        <v>11.54</v>
      </c>
      <c r="ES97">
        <v>11.54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100</v>
      </c>
      <c r="FY97">
        <v>49</v>
      </c>
      <c r="GA97" t="s">
        <v>6</v>
      </c>
      <c r="GD97">
        <v>1</v>
      </c>
      <c r="GF97">
        <v>-428657575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30"/>
        <v>0</v>
      </c>
      <c r="GM97">
        <f t="shared" si="131"/>
        <v>-23486</v>
      </c>
      <c r="GN97">
        <f t="shared" si="132"/>
        <v>-23486</v>
      </c>
      <c r="GO97">
        <f t="shared" si="133"/>
        <v>0</v>
      </c>
      <c r="GP97">
        <f t="shared" si="134"/>
        <v>0</v>
      </c>
      <c r="GR97">
        <v>0</v>
      </c>
      <c r="GS97">
        <v>0</v>
      </c>
      <c r="GT97">
        <v>0</v>
      </c>
      <c r="GU97" t="s">
        <v>6</v>
      </c>
      <c r="GV97">
        <f t="shared" si="135"/>
        <v>0</v>
      </c>
      <c r="GW97">
        <v>1</v>
      </c>
      <c r="GX97">
        <f t="shared" si="136"/>
        <v>0</v>
      </c>
      <c r="HA97">
        <v>0</v>
      </c>
      <c r="HB97">
        <v>0</v>
      </c>
      <c r="HC97">
        <f t="shared" si="137"/>
        <v>0</v>
      </c>
      <c r="HE97" t="s">
        <v>6</v>
      </c>
      <c r="HF97" t="s">
        <v>6</v>
      </c>
      <c r="HM97" t="s">
        <v>6</v>
      </c>
      <c r="HN97" t="s">
        <v>28</v>
      </c>
      <c r="HO97" t="s">
        <v>29</v>
      </c>
      <c r="HP97" t="s">
        <v>26</v>
      </c>
      <c r="HQ97" t="s">
        <v>26</v>
      </c>
      <c r="HS97">
        <v>0</v>
      </c>
      <c r="IK97">
        <v>0</v>
      </c>
    </row>
    <row r="98" spans="1:247" x14ac:dyDescent="0.2">
      <c r="A98">
        <v>18</v>
      </c>
      <c r="B98">
        <v>1</v>
      </c>
      <c r="C98">
        <v>64</v>
      </c>
      <c r="E98" t="s">
        <v>218</v>
      </c>
      <c r="F98" t="s">
        <v>219</v>
      </c>
      <c r="G98" t="s">
        <v>220</v>
      </c>
      <c r="H98" t="str">
        <f>'1.Ведомость'!C67</f>
        <v>т</v>
      </c>
      <c r="I98">
        <f>I94*J98</f>
        <v>-2.3519999999999999E-2</v>
      </c>
      <c r="J98">
        <v>-4.0000000000000001E-3</v>
      </c>
      <c r="K98">
        <v>-4.0000000000000001E-3</v>
      </c>
      <c r="O98">
        <f t="shared" si="99"/>
        <v>-2363</v>
      </c>
      <c r="P98">
        <f t="shared" si="100"/>
        <v>-2363</v>
      </c>
      <c r="Q98">
        <f t="shared" si="101"/>
        <v>0</v>
      </c>
      <c r="R98">
        <f t="shared" si="102"/>
        <v>0</v>
      </c>
      <c r="S98">
        <f t="shared" si="103"/>
        <v>0</v>
      </c>
      <c r="T98">
        <f t="shared" si="104"/>
        <v>0</v>
      </c>
      <c r="U98">
        <f t="shared" si="105"/>
        <v>0</v>
      </c>
      <c r="V98">
        <f t="shared" si="106"/>
        <v>0</v>
      </c>
      <c r="W98">
        <f t="shared" si="107"/>
        <v>0</v>
      </c>
      <c r="X98">
        <f t="shared" si="108"/>
        <v>0</v>
      </c>
      <c r="Y98">
        <f t="shared" si="109"/>
        <v>0</v>
      </c>
      <c r="AA98">
        <v>92802120</v>
      </c>
      <c r="AB98">
        <f t="shared" si="110"/>
        <v>10127</v>
      </c>
      <c r="AC98">
        <f t="shared" si="111"/>
        <v>10127</v>
      </c>
      <c r="AD98">
        <f t="shared" si="112"/>
        <v>0</v>
      </c>
      <c r="AE98">
        <f t="shared" si="113"/>
        <v>0</v>
      </c>
      <c r="AF98">
        <f t="shared" si="114"/>
        <v>0</v>
      </c>
      <c r="AG98">
        <f t="shared" si="115"/>
        <v>0</v>
      </c>
      <c r="AH98">
        <f t="shared" si="116"/>
        <v>0</v>
      </c>
      <c r="AI98">
        <f t="shared" si="117"/>
        <v>0</v>
      </c>
      <c r="AJ98">
        <f t="shared" si="118"/>
        <v>0</v>
      </c>
      <c r="AK98">
        <v>10127</v>
      </c>
      <c r="AL98">
        <v>10127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100</v>
      </c>
      <c r="AU98">
        <v>49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221</v>
      </c>
      <c r="BM98">
        <v>15001</v>
      </c>
      <c r="BN98">
        <v>0</v>
      </c>
      <c r="BO98" t="s">
        <v>6</v>
      </c>
      <c r="BP98">
        <v>0</v>
      </c>
      <c r="BQ98">
        <v>2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100</v>
      </c>
      <c r="CA98">
        <v>49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19"/>
        <v>-2363</v>
      </c>
      <c r="CQ98">
        <f t="shared" si="120"/>
        <v>100459.84</v>
      </c>
      <c r="CR98">
        <f t="shared" si="121"/>
        <v>0</v>
      </c>
      <c r="CS98">
        <f t="shared" si="122"/>
        <v>0</v>
      </c>
      <c r="CT98">
        <f t="shared" si="123"/>
        <v>0</v>
      </c>
      <c r="CU98">
        <f t="shared" si="124"/>
        <v>0</v>
      </c>
      <c r="CV98">
        <f t="shared" si="125"/>
        <v>0</v>
      </c>
      <c r="CW98">
        <f t="shared" si="126"/>
        <v>0</v>
      </c>
      <c r="CX98">
        <f t="shared" si="127"/>
        <v>0</v>
      </c>
      <c r="CY98">
        <f t="shared" si="128"/>
        <v>0</v>
      </c>
      <c r="CZ98">
        <f t="shared" si="129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74</v>
      </c>
      <c r="DW98" t="s">
        <v>74</v>
      </c>
      <c r="DX98">
        <v>1000</v>
      </c>
      <c r="DZ98" t="s">
        <v>6</v>
      </c>
      <c r="EA98" t="s">
        <v>6</v>
      </c>
      <c r="EB98" t="s">
        <v>6</v>
      </c>
      <c r="EC98" t="s">
        <v>6</v>
      </c>
      <c r="EE98">
        <v>66434339</v>
      </c>
      <c r="EF98">
        <v>2</v>
      </c>
      <c r="EG98" t="s">
        <v>25</v>
      </c>
      <c r="EH98">
        <v>15</v>
      </c>
      <c r="EI98" t="s">
        <v>26</v>
      </c>
      <c r="EJ98">
        <v>1</v>
      </c>
      <c r="EK98">
        <v>15001</v>
      </c>
      <c r="EL98" t="s">
        <v>26</v>
      </c>
      <c r="EM98" t="s">
        <v>27</v>
      </c>
      <c r="EO98" t="s">
        <v>6</v>
      </c>
      <c r="EQ98">
        <v>32768</v>
      </c>
      <c r="ER98">
        <v>10127</v>
      </c>
      <c r="ES98">
        <v>10127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100</v>
      </c>
      <c r="FY98">
        <v>49</v>
      </c>
      <c r="GA98" t="s">
        <v>6</v>
      </c>
      <c r="GD98">
        <v>1</v>
      </c>
      <c r="GF98">
        <v>-1683359381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30"/>
        <v>0</v>
      </c>
      <c r="GM98">
        <f t="shared" si="131"/>
        <v>-2363</v>
      </c>
      <c r="GN98">
        <f t="shared" si="132"/>
        <v>-2363</v>
      </c>
      <c r="GO98">
        <f t="shared" si="133"/>
        <v>0</v>
      </c>
      <c r="GP98">
        <f t="shared" si="134"/>
        <v>0</v>
      </c>
      <c r="GR98">
        <v>0</v>
      </c>
      <c r="GS98">
        <v>0</v>
      </c>
      <c r="GT98">
        <v>0</v>
      </c>
      <c r="GU98" t="s">
        <v>6</v>
      </c>
      <c r="GV98">
        <f t="shared" si="135"/>
        <v>0</v>
      </c>
      <c r="GW98">
        <v>1</v>
      </c>
      <c r="GX98">
        <f t="shared" si="136"/>
        <v>0</v>
      </c>
      <c r="HA98">
        <v>0</v>
      </c>
      <c r="HB98">
        <v>0</v>
      </c>
      <c r="HC98">
        <f t="shared" si="137"/>
        <v>0</v>
      </c>
      <c r="HE98" t="s">
        <v>6</v>
      </c>
      <c r="HF98" t="s">
        <v>6</v>
      </c>
      <c r="HM98" t="s">
        <v>6</v>
      </c>
      <c r="HN98" t="s">
        <v>28</v>
      </c>
      <c r="HO98" t="s">
        <v>29</v>
      </c>
      <c r="HP98" t="s">
        <v>26</v>
      </c>
      <c r="HQ98" t="s">
        <v>26</v>
      </c>
      <c r="HS98">
        <v>0</v>
      </c>
      <c r="IK98">
        <v>0</v>
      </c>
    </row>
    <row r="99" spans="1:247" x14ac:dyDescent="0.2">
      <c r="A99">
        <v>18</v>
      </c>
      <c r="B99">
        <v>1</v>
      </c>
      <c r="C99">
        <v>65</v>
      </c>
      <c r="E99" t="s">
        <v>222</v>
      </c>
      <c r="F99" t="s">
        <v>223</v>
      </c>
      <c r="G99" t="s">
        <v>224</v>
      </c>
      <c r="H99" t="str">
        <f>'1.Ведомость'!C68</f>
        <v>кг</v>
      </c>
      <c r="I99">
        <f>I94*J99</f>
        <v>-4.91568</v>
      </c>
      <c r="J99">
        <v>-0.83600000000000008</v>
      </c>
      <c r="K99">
        <v>-0.83599999999999997</v>
      </c>
      <c r="O99">
        <f t="shared" si="99"/>
        <v>-1603</v>
      </c>
      <c r="P99">
        <f t="shared" si="100"/>
        <v>-1603</v>
      </c>
      <c r="Q99">
        <f t="shared" si="101"/>
        <v>0</v>
      </c>
      <c r="R99">
        <f t="shared" si="102"/>
        <v>0</v>
      </c>
      <c r="S99">
        <f t="shared" si="103"/>
        <v>0</v>
      </c>
      <c r="T99">
        <f t="shared" si="104"/>
        <v>0</v>
      </c>
      <c r="U99">
        <f t="shared" si="105"/>
        <v>0</v>
      </c>
      <c r="V99">
        <f t="shared" si="106"/>
        <v>0</v>
      </c>
      <c r="W99">
        <f t="shared" si="107"/>
        <v>0</v>
      </c>
      <c r="X99">
        <f t="shared" si="108"/>
        <v>0</v>
      </c>
      <c r="Y99">
        <f t="shared" si="109"/>
        <v>0</v>
      </c>
      <c r="AA99">
        <v>92802120</v>
      </c>
      <c r="AB99">
        <f t="shared" si="110"/>
        <v>32.880000000000003</v>
      </c>
      <c r="AC99">
        <f t="shared" si="111"/>
        <v>32.880000000000003</v>
      </c>
      <c r="AD99">
        <f t="shared" si="112"/>
        <v>0</v>
      </c>
      <c r="AE99">
        <f t="shared" si="113"/>
        <v>0</v>
      </c>
      <c r="AF99">
        <f t="shared" si="114"/>
        <v>0</v>
      </c>
      <c r="AG99">
        <f t="shared" si="115"/>
        <v>0</v>
      </c>
      <c r="AH99">
        <f t="shared" si="116"/>
        <v>0</v>
      </c>
      <c r="AI99">
        <f t="shared" si="117"/>
        <v>0</v>
      </c>
      <c r="AJ99">
        <f t="shared" si="118"/>
        <v>0</v>
      </c>
      <c r="AK99">
        <v>32.880000000000003</v>
      </c>
      <c r="AL99">
        <v>32.880000000000003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100</v>
      </c>
      <c r="AU99">
        <v>49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225</v>
      </c>
      <c r="BM99">
        <v>15001</v>
      </c>
      <c r="BN99">
        <v>0</v>
      </c>
      <c r="BO99" t="s">
        <v>6</v>
      </c>
      <c r="BP99">
        <v>0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100</v>
      </c>
      <c r="CA99">
        <v>49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19"/>
        <v>-1603</v>
      </c>
      <c r="CQ99">
        <f t="shared" si="120"/>
        <v>326.1696</v>
      </c>
      <c r="CR99">
        <f t="shared" si="121"/>
        <v>0</v>
      </c>
      <c r="CS99">
        <f t="shared" si="122"/>
        <v>0</v>
      </c>
      <c r="CT99">
        <f t="shared" si="123"/>
        <v>0</v>
      </c>
      <c r="CU99">
        <f t="shared" si="124"/>
        <v>0</v>
      </c>
      <c r="CV99">
        <f t="shared" si="125"/>
        <v>0</v>
      </c>
      <c r="CW99">
        <f t="shared" si="126"/>
        <v>0</v>
      </c>
      <c r="CX99">
        <f t="shared" si="127"/>
        <v>0</v>
      </c>
      <c r="CY99">
        <f t="shared" si="128"/>
        <v>0</v>
      </c>
      <c r="CZ99">
        <f t="shared" si="129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216</v>
      </c>
      <c r="DW99" t="s">
        <v>216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66434339</v>
      </c>
      <c r="EF99">
        <v>2</v>
      </c>
      <c r="EG99" t="s">
        <v>25</v>
      </c>
      <c r="EH99">
        <v>15</v>
      </c>
      <c r="EI99" t="s">
        <v>26</v>
      </c>
      <c r="EJ99">
        <v>1</v>
      </c>
      <c r="EK99">
        <v>15001</v>
      </c>
      <c r="EL99" t="s">
        <v>26</v>
      </c>
      <c r="EM99" t="s">
        <v>27</v>
      </c>
      <c r="EO99" t="s">
        <v>6</v>
      </c>
      <c r="EQ99">
        <v>32768</v>
      </c>
      <c r="ER99">
        <v>32.880000000000003</v>
      </c>
      <c r="ES99">
        <v>32.880000000000003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100</v>
      </c>
      <c r="FY99">
        <v>49</v>
      </c>
      <c r="GA99" t="s">
        <v>6</v>
      </c>
      <c r="GD99">
        <v>1</v>
      </c>
      <c r="GF99">
        <v>1323346557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30"/>
        <v>0</v>
      </c>
      <c r="GM99">
        <f t="shared" si="131"/>
        <v>-1603</v>
      </c>
      <c r="GN99">
        <f t="shared" si="132"/>
        <v>-1603</v>
      </c>
      <c r="GO99">
        <f t="shared" si="133"/>
        <v>0</v>
      </c>
      <c r="GP99">
        <f t="shared" si="134"/>
        <v>0</v>
      </c>
      <c r="GR99">
        <v>0</v>
      </c>
      <c r="GS99">
        <v>0</v>
      </c>
      <c r="GT99">
        <v>0</v>
      </c>
      <c r="GU99" t="s">
        <v>6</v>
      </c>
      <c r="GV99">
        <f t="shared" si="135"/>
        <v>0</v>
      </c>
      <c r="GW99">
        <v>1</v>
      </c>
      <c r="GX99">
        <f t="shared" si="136"/>
        <v>0</v>
      </c>
      <c r="HA99">
        <v>0</v>
      </c>
      <c r="HB99">
        <v>0</v>
      </c>
      <c r="HC99">
        <f t="shared" si="137"/>
        <v>0</v>
      </c>
      <c r="HE99" t="s">
        <v>6</v>
      </c>
      <c r="HF99" t="s">
        <v>6</v>
      </c>
      <c r="HM99" t="s">
        <v>6</v>
      </c>
      <c r="HN99" t="s">
        <v>28</v>
      </c>
      <c r="HO99" t="s">
        <v>29</v>
      </c>
      <c r="HP99" t="s">
        <v>26</v>
      </c>
      <c r="HQ99" t="s">
        <v>26</v>
      </c>
      <c r="HS99">
        <v>0</v>
      </c>
      <c r="IK99">
        <v>0</v>
      </c>
    </row>
    <row r="100" spans="1:247" x14ac:dyDescent="0.2">
      <c r="A100">
        <v>18</v>
      </c>
      <c r="B100">
        <v>1</v>
      </c>
      <c r="C100">
        <v>66</v>
      </c>
      <c r="E100" t="s">
        <v>226</v>
      </c>
      <c r="F100" t="s">
        <v>227</v>
      </c>
      <c r="G100" t="s">
        <v>228</v>
      </c>
      <c r="H100" t="str">
        <f>'1.Ведомость'!C69</f>
        <v>КОМПЛ</v>
      </c>
      <c r="I100">
        <f>I94*J100</f>
        <v>-588</v>
      </c>
      <c r="J100">
        <v>-100</v>
      </c>
      <c r="K100">
        <v>-100</v>
      </c>
      <c r="O100">
        <f t="shared" si="99"/>
        <v>-2392564</v>
      </c>
      <c r="P100">
        <f t="shared" si="100"/>
        <v>-2392564</v>
      </c>
      <c r="Q100">
        <f t="shared" si="101"/>
        <v>0</v>
      </c>
      <c r="R100">
        <f t="shared" si="102"/>
        <v>0</v>
      </c>
      <c r="S100">
        <f t="shared" si="103"/>
        <v>0</v>
      </c>
      <c r="T100">
        <f t="shared" si="104"/>
        <v>0</v>
      </c>
      <c r="U100">
        <f t="shared" si="105"/>
        <v>0</v>
      </c>
      <c r="V100">
        <f t="shared" si="106"/>
        <v>0</v>
      </c>
      <c r="W100">
        <f t="shared" si="107"/>
        <v>0</v>
      </c>
      <c r="X100">
        <f t="shared" si="108"/>
        <v>0</v>
      </c>
      <c r="Y100">
        <f t="shared" si="109"/>
        <v>0</v>
      </c>
      <c r="AA100">
        <v>92802120</v>
      </c>
      <c r="AB100">
        <f t="shared" si="110"/>
        <v>410.18</v>
      </c>
      <c r="AC100">
        <f t="shared" si="111"/>
        <v>410.18</v>
      </c>
      <c r="AD100">
        <f t="shared" si="112"/>
        <v>0</v>
      </c>
      <c r="AE100">
        <f t="shared" si="113"/>
        <v>0</v>
      </c>
      <c r="AF100">
        <f t="shared" si="114"/>
        <v>0</v>
      </c>
      <c r="AG100">
        <f t="shared" si="115"/>
        <v>0</v>
      </c>
      <c r="AH100">
        <f t="shared" si="116"/>
        <v>0</v>
      </c>
      <c r="AI100">
        <f t="shared" si="117"/>
        <v>0</v>
      </c>
      <c r="AJ100">
        <f t="shared" si="118"/>
        <v>0</v>
      </c>
      <c r="AK100">
        <v>410.18</v>
      </c>
      <c r="AL100">
        <v>410.18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100</v>
      </c>
      <c r="AU100">
        <v>49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230</v>
      </c>
      <c r="BM100">
        <v>15001</v>
      </c>
      <c r="BN100">
        <v>0</v>
      </c>
      <c r="BO100" t="s">
        <v>6</v>
      </c>
      <c r="BP100">
        <v>0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100</v>
      </c>
      <c r="CA100">
        <v>49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19"/>
        <v>-2392564</v>
      </c>
      <c r="CQ100">
        <f t="shared" si="120"/>
        <v>4068.9856</v>
      </c>
      <c r="CR100">
        <f t="shared" si="121"/>
        <v>0</v>
      </c>
      <c r="CS100">
        <f t="shared" si="122"/>
        <v>0</v>
      </c>
      <c r="CT100">
        <f t="shared" si="123"/>
        <v>0</v>
      </c>
      <c r="CU100">
        <f t="shared" si="124"/>
        <v>0</v>
      </c>
      <c r="CV100">
        <f t="shared" si="125"/>
        <v>0</v>
      </c>
      <c r="CW100">
        <f t="shared" si="126"/>
        <v>0</v>
      </c>
      <c r="CX100">
        <f t="shared" si="127"/>
        <v>0</v>
      </c>
      <c r="CY100">
        <f t="shared" si="128"/>
        <v>0</v>
      </c>
      <c r="CZ100">
        <f t="shared" si="129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229</v>
      </c>
      <c r="DW100" t="s">
        <v>229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66434339</v>
      </c>
      <c r="EF100">
        <v>2</v>
      </c>
      <c r="EG100" t="s">
        <v>25</v>
      </c>
      <c r="EH100">
        <v>15</v>
      </c>
      <c r="EI100" t="s">
        <v>26</v>
      </c>
      <c r="EJ100">
        <v>1</v>
      </c>
      <c r="EK100">
        <v>15001</v>
      </c>
      <c r="EL100" t="s">
        <v>26</v>
      </c>
      <c r="EM100" t="s">
        <v>27</v>
      </c>
      <c r="EO100" t="s">
        <v>6</v>
      </c>
      <c r="EQ100">
        <v>32768</v>
      </c>
      <c r="ER100">
        <v>410.18</v>
      </c>
      <c r="ES100">
        <v>410.18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100</v>
      </c>
      <c r="FY100">
        <v>49</v>
      </c>
      <c r="GA100" t="s">
        <v>6</v>
      </c>
      <c r="GD100">
        <v>1</v>
      </c>
      <c r="GF100">
        <v>103028090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30"/>
        <v>0</v>
      </c>
      <c r="GM100">
        <f t="shared" si="131"/>
        <v>-2392564</v>
      </c>
      <c r="GN100">
        <f t="shared" si="132"/>
        <v>-2392564</v>
      </c>
      <c r="GO100">
        <f t="shared" si="133"/>
        <v>0</v>
      </c>
      <c r="GP100">
        <f t="shared" si="134"/>
        <v>0</v>
      </c>
      <c r="GR100">
        <v>0</v>
      </c>
      <c r="GS100">
        <v>0</v>
      </c>
      <c r="GT100">
        <v>0</v>
      </c>
      <c r="GU100" t="s">
        <v>6</v>
      </c>
      <c r="GV100">
        <f t="shared" si="135"/>
        <v>0</v>
      </c>
      <c r="GW100">
        <v>1</v>
      </c>
      <c r="GX100">
        <f t="shared" si="136"/>
        <v>0</v>
      </c>
      <c r="HA100">
        <v>0</v>
      </c>
      <c r="HB100">
        <v>0</v>
      </c>
      <c r="HC100">
        <f t="shared" si="137"/>
        <v>0</v>
      </c>
      <c r="HE100" t="s">
        <v>6</v>
      </c>
      <c r="HF100" t="s">
        <v>6</v>
      </c>
      <c r="HM100" t="s">
        <v>6</v>
      </c>
      <c r="HN100" t="s">
        <v>28</v>
      </c>
      <c r="HO100" t="s">
        <v>29</v>
      </c>
      <c r="HP100" t="s">
        <v>26</v>
      </c>
      <c r="HQ100" t="s">
        <v>26</v>
      </c>
      <c r="HS100">
        <v>0</v>
      </c>
      <c r="IK100">
        <v>0</v>
      </c>
    </row>
    <row r="101" spans="1:247" x14ac:dyDescent="0.2">
      <c r="A101">
        <v>17</v>
      </c>
      <c r="B101">
        <v>1</v>
      </c>
      <c r="C101">
        <f>ROW(SmtRes!A71)</f>
        <v>71</v>
      </c>
      <c r="D101">
        <f>ROW(EtalonRes!A84)</f>
        <v>84</v>
      </c>
      <c r="E101" t="s">
        <v>231</v>
      </c>
      <c r="F101" t="s">
        <v>232</v>
      </c>
      <c r="G101" t="s">
        <v>233</v>
      </c>
      <c r="H101" t="s">
        <v>33</v>
      </c>
      <c r="I101">
        <f>ROUND((294*2*2)/100,7)</f>
        <v>11.76</v>
      </c>
      <c r="J101">
        <v>0</v>
      </c>
      <c r="K101">
        <f>ROUND((294*2*2)/100,7)</f>
        <v>11.76</v>
      </c>
      <c r="O101">
        <f t="shared" si="99"/>
        <v>35367</v>
      </c>
      <c r="P101">
        <f t="shared" si="100"/>
        <v>0</v>
      </c>
      <c r="Q101">
        <f t="shared" si="101"/>
        <v>1442</v>
      </c>
      <c r="R101">
        <f t="shared" si="102"/>
        <v>0</v>
      </c>
      <c r="S101">
        <f t="shared" si="103"/>
        <v>33925</v>
      </c>
      <c r="T101">
        <f t="shared" si="104"/>
        <v>0</v>
      </c>
      <c r="U101">
        <f t="shared" si="105"/>
        <v>88.670400000000001</v>
      </c>
      <c r="V101">
        <f t="shared" si="106"/>
        <v>0</v>
      </c>
      <c r="W101">
        <f t="shared" si="107"/>
        <v>0</v>
      </c>
      <c r="X101">
        <f t="shared" si="108"/>
        <v>34943</v>
      </c>
      <c r="Y101">
        <f t="shared" si="109"/>
        <v>20016</v>
      </c>
      <c r="AA101">
        <v>92802120</v>
      </c>
      <c r="AB101">
        <f t="shared" si="110"/>
        <v>72.12</v>
      </c>
      <c r="AC101">
        <f t="shared" si="111"/>
        <v>0</v>
      </c>
      <c r="AD101">
        <f t="shared" si="112"/>
        <v>7.8</v>
      </c>
      <c r="AE101">
        <f t="shared" si="113"/>
        <v>0</v>
      </c>
      <c r="AF101">
        <f t="shared" si="114"/>
        <v>64.319999999999993</v>
      </c>
      <c r="AG101">
        <f t="shared" si="115"/>
        <v>0</v>
      </c>
      <c r="AH101">
        <f t="shared" si="116"/>
        <v>7.54</v>
      </c>
      <c r="AI101">
        <f t="shared" si="117"/>
        <v>0</v>
      </c>
      <c r="AJ101">
        <f t="shared" si="118"/>
        <v>0</v>
      </c>
      <c r="AK101">
        <v>72.12</v>
      </c>
      <c r="AL101">
        <v>0</v>
      </c>
      <c r="AM101">
        <v>7.8</v>
      </c>
      <c r="AN101">
        <v>0</v>
      </c>
      <c r="AO101">
        <v>64.319999999999993</v>
      </c>
      <c r="AP101">
        <v>0</v>
      </c>
      <c r="AQ101">
        <v>7.54</v>
      </c>
      <c r="AR101">
        <v>0</v>
      </c>
      <c r="AS101">
        <v>0</v>
      </c>
      <c r="AT101">
        <v>103</v>
      </c>
      <c r="AU101">
        <v>59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1</v>
      </c>
      <c r="BJ101" t="s">
        <v>234</v>
      </c>
      <c r="BM101">
        <v>46001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103</v>
      </c>
      <c r="CA101">
        <v>59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19"/>
        <v>35367</v>
      </c>
      <c r="CQ101">
        <f t="shared" si="120"/>
        <v>0</v>
      </c>
      <c r="CR101">
        <f t="shared" si="121"/>
        <v>122.616</v>
      </c>
      <c r="CS101">
        <f t="shared" si="122"/>
        <v>0</v>
      </c>
      <c r="CT101">
        <f t="shared" si="123"/>
        <v>2884.752</v>
      </c>
      <c r="CU101">
        <f t="shared" si="124"/>
        <v>0</v>
      </c>
      <c r="CV101">
        <f t="shared" si="125"/>
        <v>7.54</v>
      </c>
      <c r="CW101">
        <f t="shared" si="126"/>
        <v>0</v>
      </c>
      <c r="CX101">
        <f t="shared" si="127"/>
        <v>0</v>
      </c>
      <c r="CY101">
        <f t="shared" si="128"/>
        <v>34942.75</v>
      </c>
      <c r="CZ101">
        <f t="shared" si="129"/>
        <v>20015.75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33</v>
      </c>
      <c r="DW101" t="s">
        <v>33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66434399</v>
      </c>
      <c r="EF101">
        <v>2</v>
      </c>
      <c r="EG101" t="s">
        <v>25</v>
      </c>
      <c r="EH101">
        <v>40</v>
      </c>
      <c r="EI101" t="s">
        <v>235</v>
      </c>
      <c r="EJ101">
        <v>1</v>
      </c>
      <c r="EK101">
        <v>46001</v>
      </c>
      <c r="EL101" t="s">
        <v>236</v>
      </c>
      <c r="EM101" t="s">
        <v>237</v>
      </c>
      <c r="EO101" t="s">
        <v>6</v>
      </c>
      <c r="EQ101">
        <v>0</v>
      </c>
      <c r="ER101">
        <v>72.12</v>
      </c>
      <c r="ES101">
        <v>0</v>
      </c>
      <c r="ET101">
        <v>7.8</v>
      </c>
      <c r="EU101">
        <v>0</v>
      </c>
      <c r="EV101">
        <v>64.319999999999993</v>
      </c>
      <c r="EW101">
        <v>7.54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103</v>
      </c>
      <c r="FY101">
        <v>59</v>
      </c>
      <c r="GA101" t="s">
        <v>6</v>
      </c>
      <c r="GD101">
        <v>1</v>
      </c>
      <c r="GF101">
        <v>-1862296283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30"/>
        <v>0</v>
      </c>
      <c r="GM101">
        <f t="shared" si="131"/>
        <v>90326</v>
      </c>
      <c r="GN101">
        <f t="shared" si="132"/>
        <v>90326</v>
      </c>
      <c r="GO101">
        <f t="shared" si="133"/>
        <v>0</v>
      </c>
      <c r="GP101">
        <f t="shared" si="134"/>
        <v>0</v>
      </c>
      <c r="GR101">
        <v>0</v>
      </c>
      <c r="GS101">
        <v>0</v>
      </c>
      <c r="GT101">
        <v>0</v>
      </c>
      <c r="GU101" t="s">
        <v>6</v>
      </c>
      <c r="GV101">
        <f t="shared" si="135"/>
        <v>0</v>
      </c>
      <c r="GW101">
        <v>1</v>
      </c>
      <c r="GX101">
        <f t="shared" si="136"/>
        <v>0</v>
      </c>
      <c r="HA101">
        <v>0</v>
      </c>
      <c r="HB101">
        <v>0</v>
      </c>
      <c r="HC101">
        <f t="shared" si="137"/>
        <v>0</v>
      </c>
      <c r="HE101" t="s">
        <v>6</v>
      </c>
      <c r="HF101" t="s">
        <v>6</v>
      </c>
      <c r="HM101" t="s">
        <v>6</v>
      </c>
      <c r="HN101" t="s">
        <v>238</v>
      </c>
      <c r="HO101" t="s">
        <v>239</v>
      </c>
      <c r="HP101" t="s">
        <v>236</v>
      </c>
      <c r="HQ101" t="s">
        <v>236</v>
      </c>
      <c r="HS101">
        <v>0</v>
      </c>
      <c r="IK101">
        <v>0</v>
      </c>
      <c r="IL101" t="s">
        <v>761</v>
      </c>
      <c r="IM101">
        <v>11.76</v>
      </c>
    </row>
    <row r="102" spans="1:247" x14ac:dyDescent="0.2">
      <c r="A102">
        <v>18</v>
      </c>
      <c r="B102">
        <v>1</v>
      </c>
      <c r="C102">
        <v>69</v>
      </c>
      <c r="E102" t="s">
        <v>240</v>
      </c>
      <c r="F102" t="s">
        <v>241</v>
      </c>
      <c r="G102" t="s">
        <v>242</v>
      </c>
      <c r="H102" t="str">
        <f>'1.Ведомость'!C72</f>
        <v>%</v>
      </c>
      <c r="I102">
        <f>J102</f>
        <v>2</v>
      </c>
      <c r="J102">
        <v>2</v>
      </c>
      <c r="K102">
        <v>2</v>
      </c>
      <c r="O102">
        <f>ROUND(P102,0)</f>
        <v>15</v>
      </c>
      <c r="P102">
        <f>ROUND(ROUND(ROUND(AO101*I101,0),0)*I102/100,0)</f>
        <v>15</v>
      </c>
      <c r="Q102">
        <f t="shared" si="101"/>
        <v>0</v>
      </c>
      <c r="R102">
        <f t="shared" si="102"/>
        <v>0</v>
      </c>
      <c r="S102">
        <f t="shared" si="103"/>
        <v>0</v>
      </c>
      <c r="T102">
        <f t="shared" si="104"/>
        <v>0</v>
      </c>
      <c r="U102">
        <f t="shared" si="105"/>
        <v>0</v>
      </c>
      <c r="V102">
        <f t="shared" si="106"/>
        <v>0</v>
      </c>
      <c r="W102">
        <f t="shared" si="107"/>
        <v>0</v>
      </c>
      <c r="X102">
        <f t="shared" si="108"/>
        <v>0</v>
      </c>
      <c r="Y102">
        <f t="shared" si="109"/>
        <v>0</v>
      </c>
      <c r="AA102">
        <v>92802120</v>
      </c>
      <c r="AB102">
        <f t="shared" si="110"/>
        <v>0</v>
      </c>
      <c r="AC102">
        <f t="shared" si="111"/>
        <v>0</v>
      </c>
      <c r="AD102">
        <f t="shared" si="112"/>
        <v>0</v>
      </c>
      <c r="AE102">
        <f t="shared" si="113"/>
        <v>0</v>
      </c>
      <c r="AF102">
        <f t="shared" si="114"/>
        <v>0</v>
      </c>
      <c r="AG102">
        <f t="shared" si="115"/>
        <v>0</v>
      </c>
      <c r="AH102">
        <f t="shared" si="116"/>
        <v>0</v>
      </c>
      <c r="AI102">
        <f t="shared" si="117"/>
        <v>0</v>
      </c>
      <c r="AJ102">
        <f t="shared" si="11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59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6</v>
      </c>
      <c r="BM102">
        <v>46001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103</v>
      </c>
      <c r="CA102">
        <v>59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>0</f>
        <v>0</v>
      </c>
      <c r="CQ102">
        <f>0</f>
        <v>0</v>
      </c>
      <c r="CR102">
        <f>0</f>
        <v>0</v>
      </c>
      <c r="CS102">
        <f>0</f>
        <v>0</v>
      </c>
      <c r="CT102">
        <f>0</f>
        <v>0</v>
      </c>
      <c r="CU102">
        <f>0</f>
        <v>0</v>
      </c>
      <c r="CV102">
        <f>0</f>
        <v>0</v>
      </c>
      <c r="CW102">
        <f>0</f>
        <v>0</v>
      </c>
      <c r="CX102">
        <f>0</f>
        <v>0</v>
      </c>
      <c r="CY102">
        <f>0</f>
        <v>0</v>
      </c>
      <c r="CZ102">
        <f>0</f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243</v>
      </c>
      <c r="DW102" t="s">
        <v>243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66434399</v>
      </c>
      <c r="EF102">
        <v>2</v>
      </c>
      <c r="EG102" t="s">
        <v>25</v>
      </c>
      <c r="EH102">
        <v>40</v>
      </c>
      <c r="EI102" t="s">
        <v>235</v>
      </c>
      <c r="EJ102">
        <v>1</v>
      </c>
      <c r="EK102">
        <v>46001</v>
      </c>
      <c r="EL102" t="s">
        <v>236</v>
      </c>
      <c r="EM102" t="s">
        <v>237</v>
      </c>
      <c r="EO102" t="s">
        <v>6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59</v>
      </c>
      <c r="GA102" t="s">
        <v>6</v>
      </c>
      <c r="GD102">
        <v>1</v>
      </c>
      <c r="GF102">
        <v>-1539700142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30"/>
        <v>0</v>
      </c>
      <c r="GM102">
        <f t="shared" si="131"/>
        <v>15</v>
      </c>
      <c r="GN102">
        <f t="shared" si="132"/>
        <v>15</v>
      </c>
      <c r="GO102">
        <f t="shared" si="133"/>
        <v>0</v>
      </c>
      <c r="GP102">
        <f t="shared" si="134"/>
        <v>0</v>
      </c>
      <c r="GR102">
        <v>0</v>
      </c>
      <c r="GS102">
        <v>3</v>
      </c>
      <c r="GT102">
        <v>0</v>
      </c>
      <c r="GU102" t="s">
        <v>6</v>
      </c>
      <c r="GV102">
        <f t="shared" si="135"/>
        <v>0</v>
      </c>
      <c r="GW102">
        <v>1</v>
      </c>
      <c r="GX102">
        <f t="shared" si="136"/>
        <v>0</v>
      </c>
      <c r="HA102">
        <v>0</v>
      </c>
      <c r="HB102">
        <v>0</v>
      </c>
      <c r="HC102">
        <f>0</f>
        <v>0</v>
      </c>
      <c r="HE102" t="s">
        <v>6</v>
      </c>
      <c r="HF102" t="s">
        <v>6</v>
      </c>
      <c r="HM102" t="s">
        <v>6</v>
      </c>
      <c r="HN102" t="s">
        <v>238</v>
      </c>
      <c r="HO102" t="s">
        <v>239</v>
      </c>
      <c r="HP102" t="s">
        <v>236</v>
      </c>
      <c r="HQ102" t="s">
        <v>236</v>
      </c>
      <c r="HS102">
        <v>0</v>
      </c>
      <c r="IK102">
        <v>0</v>
      </c>
    </row>
    <row r="103" spans="1:247" x14ac:dyDescent="0.2">
      <c r="A103">
        <v>18</v>
      </c>
      <c r="B103">
        <v>1</v>
      </c>
      <c r="C103">
        <v>70</v>
      </c>
      <c r="E103" t="s">
        <v>244</v>
      </c>
      <c r="F103" t="s">
        <v>245</v>
      </c>
      <c r="G103" t="s">
        <v>246</v>
      </c>
      <c r="H103" t="str">
        <f>'1.Ведомость'!C73</f>
        <v>ШТ</v>
      </c>
      <c r="I103">
        <f>I101*J103</f>
        <v>1176</v>
      </c>
      <c r="J103">
        <v>100</v>
      </c>
      <c r="K103">
        <v>100</v>
      </c>
      <c r="O103">
        <f>ROUND(CP103,0)</f>
        <v>168573</v>
      </c>
      <c r="P103">
        <f>ROUND(CQ103*I103,0)</f>
        <v>168573</v>
      </c>
      <c r="Q103">
        <f t="shared" si="101"/>
        <v>0</v>
      </c>
      <c r="R103">
        <f t="shared" si="102"/>
        <v>0</v>
      </c>
      <c r="S103">
        <f t="shared" si="103"/>
        <v>0</v>
      </c>
      <c r="T103">
        <f t="shared" si="104"/>
        <v>0</v>
      </c>
      <c r="U103">
        <f t="shared" si="105"/>
        <v>0</v>
      </c>
      <c r="V103">
        <f t="shared" si="106"/>
        <v>0</v>
      </c>
      <c r="W103">
        <f t="shared" si="107"/>
        <v>0</v>
      </c>
      <c r="X103">
        <f t="shared" si="108"/>
        <v>0</v>
      </c>
      <c r="Y103">
        <f t="shared" si="109"/>
        <v>0</v>
      </c>
      <c r="AA103">
        <v>92802120</v>
      </c>
      <c r="AB103">
        <f t="shared" si="110"/>
        <v>14.45</v>
      </c>
      <c r="AC103">
        <f t="shared" si="111"/>
        <v>14.45</v>
      </c>
      <c r="AD103">
        <f t="shared" si="112"/>
        <v>0</v>
      </c>
      <c r="AE103">
        <f t="shared" si="113"/>
        <v>0</v>
      </c>
      <c r="AF103">
        <f t="shared" si="114"/>
        <v>0</v>
      </c>
      <c r="AG103">
        <f t="shared" si="115"/>
        <v>0</v>
      </c>
      <c r="AH103">
        <f t="shared" si="116"/>
        <v>0</v>
      </c>
      <c r="AI103">
        <f t="shared" si="117"/>
        <v>0</v>
      </c>
      <c r="AJ103">
        <f t="shared" si="118"/>
        <v>0</v>
      </c>
      <c r="AK103">
        <v>14.45</v>
      </c>
      <c r="AL103">
        <v>14.45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59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248</v>
      </c>
      <c r="BM103">
        <v>46001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103</v>
      </c>
      <c r="CA103">
        <v>59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>(P103+Q103+S103)</f>
        <v>168573</v>
      </c>
      <c r="CQ103">
        <f>AC103*BC103</f>
        <v>143.34399999999999</v>
      </c>
      <c r="CR103">
        <f>AD103*BB103</f>
        <v>0</v>
      </c>
      <c r="CS103">
        <f>AE103*BS103</f>
        <v>0</v>
      </c>
      <c r="CT103">
        <f>AF103*BA103</f>
        <v>0</v>
      </c>
      <c r="CU103">
        <f t="shared" ref="CU103:CX105" si="138">AG103</f>
        <v>0</v>
      </c>
      <c r="CV103">
        <f t="shared" si="138"/>
        <v>0</v>
      </c>
      <c r="CW103">
        <f t="shared" si="138"/>
        <v>0</v>
      </c>
      <c r="CX103">
        <f t="shared" si="138"/>
        <v>0</v>
      </c>
      <c r="CY103">
        <f>(((S103+R103)*AT103)/100)</f>
        <v>0</v>
      </c>
      <c r="CZ103">
        <f>(((S103+R103)*AU103)/100)</f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247</v>
      </c>
      <c r="DW103" t="s">
        <v>247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66434399</v>
      </c>
      <c r="EF103">
        <v>2</v>
      </c>
      <c r="EG103" t="s">
        <v>25</v>
      </c>
      <c r="EH103">
        <v>40</v>
      </c>
      <c r="EI103" t="s">
        <v>235</v>
      </c>
      <c r="EJ103">
        <v>1</v>
      </c>
      <c r="EK103">
        <v>46001</v>
      </c>
      <c r="EL103" t="s">
        <v>236</v>
      </c>
      <c r="EM103" t="s">
        <v>237</v>
      </c>
      <c r="EO103" t="s">
        <v>6</v>
      </c>
      <c r="EQ103">
        <v>0</v>
      </c>
      <c r="ER103">
        <v>14.45</v>
      </c>
      <c r="ES103">
        <v>14.45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59</v>
      </c>
      <c r="GA103" t="s">
        <v>6</v>
      </c>
      <c r="GD103">
        <v>1</v>
      </c>
      <c r="GF103">
        <v>-1209741021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30"/>
        <v>0</v>
      </c>
      <c r="GM103">
        <f t="shared" si="131"/>
        <v>168573</v>
      </c>
      <c r="GN103">
        <f t="shared" si="132"/>
        <v>168573</v>
      </c>
      <c r="GO103">
        <f t="shared" si="133"/>
        <v>0</v>
      </c>
      <c r="GP103">
        <f t="shared" si="134"/>
        <v>0</v>
      </c>
      <c r="GR103">
        <v>0</v>
      </c>
      <c r="GS103">
        <v>3</v>
      </c>
      <c r="GT103">
        <v>0</v>
      </c>
      <c r="GU103" t="s">
        <v>6</v>
      </c>
      <c r="GV103">
        <f t="shared" si="135"/>
        <v>0</v>
      </c>
      <c r="GW103">
        <v>1</v>
      </c>
      <c r="GX103">
        <f t="shared" si="136"/>
        <v>0</v>
      </c>
      <c r="HA103">
        <v>0</v>
      </c>
      <c r="HB103">
        <v>0</v>
      </c>
      <c r="HC103">
        <f>GV103*GW103</f>
        <v>0</v>
      </c>
      <c r="HE103" t="s">
        <v>6</v>
      </c>
      <c r="HF103" t="s">
        <v>6</v>
      </c>
      <c r="HM103" t="s">
        <v>6</v>
      </c>
      <c r="HN103" t="s">
        <v>238</v>
      </c>
      <c r="HO103" t="s">
        <v>239</v>
      </c>
      <c r="HP103" t="s">
        <v>236</v>
      </c>
      <c r="HQ103" t="s">
        <v>236</v>
      </c>
      <c r="HS103">
        <v>0</v>
      </c>
      <c r="IK103">
        <v>0</v>
      </c>
    </row>
    <row r="104" spans="1:247" x14ac:dyDescent="0.2">
      <c r="A104">
        <v>18</v>
      </c>
      <c r="B104">
        <v>1</v>
      </c>
      <c r="C104">
        <v>71</v>
      </c>
      <c r="E104" t="s">
        <v>249</v>
      </c>
      <c r="F104" t="s">
        <v>250</v>
      </c>
      <c r="G104" t="s">
        <v>251</v>
      </c>
      <c r="H104" t="str">
        <f>'1.Ведомость'!C74</f>
        <v>ШТ</v>
      </c>
      <c r="I104">
        <f>I101*J104</f>
        <v>23.071748899999999</v>
      </c>
      <c r="J104">
        <v>1.9618834098639455</v>
      </c>
      <c r="K104">
        <v>1.96188341</v>
      </c>
      <c r="O104">
        <f>ROUND(CP104,0)</f>
        <v>54009</v>
      </c>
      <c r="P104">
        <f>ROUND(CQ104*I104,0)</f>
        <v>54009</v>
      </c>
      <c r="Q104">
        <f t="shared" si="101"/>
        <v>0</v>
      </c>
      <c r="R104">
        <f t="shared" si="102"/>
        <v>0</v>
      </c>
      <c r="S104">
        <f t="shared" si="103"/>
        <v>0</v>
      </c>
      <c r="T104">
        <f t="shared" si="104"/>
        <v>0</v>
      </c>
      <c r="U104">
        <f t="shared" si="105"/>
        <v>0</v>
      </c>
      <c r="V104">
        <f t="shared" si="106"/>
        <v>0</v>
      </c>
      <c r="W104">
        <f t="shared" si="107"/>
        <v>0</v>
      </c>
      <c r="X104">
        <f t="shared" si="108"/>
        <v>0</v>
      </c>
      <c r="Y104">
        <f t="shared" si="109"/>
        <v>0</v>
      </c>
      <c r="AA104">
        <v>92802120</v>
      </c>
      <c r="AB104">
        <f t="shared" si="110"/>
        <v>235.98</v>
      </c>
      <c r="AC104">
        <f t="shared" si="111"/>
        <v>235.98</v>
      </c>
      <c r="AD104">
        <f t="shared" si="112"/>
        <v>0</v>
      </c>
      <c r="AE104">
        <f t="shared" si="113"/>
        <v>0</v>
      </c>
      <c r="AF104">
        <f t="shared" si="114"/>
        <v>0</v>
      </c>
      <c r="AG104">
        <f t="shared" si="115"/>
        <v>0</v>
      </c>
      <c r="AH104">
        <f t="shared" si="116"/>
        <v>0</v>
      </c>
      <c r="AI104">
        <f t="shared" si="117"/>
        <v>0</v>
      </c>
      <c r="AJ104">
        <f t="shared" si="118"/>
        <v>0</v>
      </c>
      <c r="AK104">
        <v>235.98</v>
      </c>
      <c r="AL104">
        <v>235.98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59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252</v>
      </c>
      <c r="BM104">
        <v>46001</v>
      </c>
      <c r="BN104">
        <v>0</v>
      </c>
      <c r="BO104" t="s">
        <v>6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103</v>
      </c>
      <c r="CA104">
        <v>59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>(P104+Q104+S104)</f>
        <v>54009</v>
      </c>
      <c r="CQ104">
        <f>AC104*BC104</f>
        <v>2340.9215999999997</v>
      </c>
      <c r="CR104">
        <f>AD104*BB104</f>
        <v>0</v>
      </c>
      <c r="CS104">
        <f>AE104*BS104</f>
        <v>0</v>
      </c>
      <c r="CT104">
        <f>AF104*BA104</f>
        <v>0</v>
      </c>
      <c r="CU104">
        <f t="shared" si="138"/>
        <v>0</v>
      </c>
      <c r="CV104">
        <f t="shared" si="138"/>
        <v>0</v>
      </c>
      <c r="CW104">
        <f t="shared" si="138"/>
        <v>0</v>
      </c>
      <c r="CX104">
        <f t="shared" si="138"/>
        <v>0</v>
      </c>
      <c r="CY104">
        <f>(((S104+R104)*AT104)/100)</f>
        <v>0</v>
      </c>
      <c r="CZ104">
        <f>(((S104+R104)*AU104)/100)</f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247</v>
      </c>
      <c r="DW104" t="s">
        <v>247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66434399</v>
      </c>
      <c r="EF104">
        <v>2</v>
      </c>
      <c r="EG104" t="s">
        <v>25</v>
      </c>
      <c r="EH104">
        <v>40</v>
      </c>
      <c r="EI104" t="s">
        <v>235</v>
      </c>
      <c r="EJ104">
        <v>1</v>
      </c>
      <c r="EK104">
        <v>46001</v>
      </c>
      <c r="EL104" t="s">
        <v>236</v>
      </c>
      <c r="EM104" t="s">
        <v>237</v>
      </c>
      <c r="EO104" t="s">
        <v>6</v>
      </c>
      <c r="EQ104">
        <v>0</v>
      </c>
      <c r="ER104">
        <v>235.98</v>
      </c>
      <c r="ES104">
        <v>235.98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59</v>
      </c>
      <c r="GA104" t="s">
        <v>6</v>
      </c>
      <c r="GD104">
        <v>1</v>
      </c>
      <c r="GF104">
        <v>848421053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30"/>
        <v>0</v>
      </c>
      <c r="GM104">
        <f t="shared" si="131"/>
        <v>54009</v>
      </c>
      <c r="GN104">
        <f t="shared" si="132"/>
        <v>54009</v>
      </c>
      <c r="GO104">
        <f t="shared" si="133"/>
        <v>0</v>
      </c>
      <c r="GP104">
        <f t="shared" si="134"/>
        <v>0</v>
      </c>
      <c r="GR104">
        <v>0</v>
      </c>
      <c r="GS104">
        <v>0</v>
      </c>
      <c r="GT104">
        <v>0</v>
      </c>
      <c r="GU104" t="s">
        <v>6</v>
      </c>
      <c r="GV104">
        <f t="shared" si="135"/>
        <v>0</v>
      </c>
      <c r="GW104">
        <v>1</v>
      </c>
      <c r="GX104">
        <f t="shared" si="136"/>
        <v>0</v>
      </c>
      <c r="HA104">
        <v>0</v>
      </c>
      <c r="HB104">
        <v>0</v>
      </c>
      <c r="HC104">
        <f>GV104*GW104</f>
        <v>0</v>
      </c>
      <c r="HE104" t="s">
        <v>6</v>
      </c>
      <c r="HF104" t="s">
        <v>6</v>
      </c>
      <c r="HM104" t="s">
        <v>6</v>
      </c>
      <c r="HN104" t="s">
        <v>238</v>
      </c>
      <c r="HO104" t="s">
        <v>239</v>
      </c>
      <c r="HP104" t="s">
        <v>236</v>
      </c>
      <c r="HQ104" t="s">
        <v>236</v>
      </c>
      <c r="HS104">
        <v>0</v>
      </c>
      <c r="IK104">
        <v>0</v>
      </c>
    </row>
    <row r="105" spans="1:247" x14ac:dyDescent="0.2">
      <c r="A105">
        <v>17</v>
      </c>
      <c r="B105">
        <v>1</v>
      </c>
      <c r="C105">
        <f>ROW(SmtRes!A74)</f>
        <v>74</v>
      </c>
      <c r="D105">
        <f>ROW(EtalonRes!A89)</f>
        <v>89</v>
      </c>
      <c r="E105" t="s">
        <v>253</v>
      </c>
      <c r="F105" t="s">
        <v>254</v>
      </c>
      <c r="G105" t="s">
        <v>255</v>
      </c>
      <c r="H105" t="s">
        <v>33</v>
      </c>
      <c r="I105">
        <v>11.76</v>
      </c>
      <c r="J105">
        <v>0</v>
      </c>
      <c r="K105">
        <v>11.76</v>
      </c>
      <c r="O105">
        <f>ROUND(CP105,0)</f>
        <v>16582</v>
      </c>
      <c r="P105">
        <f>ROUND(CQ105*I105,0)</f>
        <v>0</v>
      </c>
      <c r="Q105">
        <f t="shared" si="101"/>
        <v>601</v>
      </c>
      <c r="R105">
        <f t="shared" si="102"/>
        <v>0</v>
      </c>
      <c r="S105">
        <f t="shared" si="103"/>
        <v>15981</v>
      </c>
      <c r="T105">
        <f t="shared" si="104"/>
        <v>0</v>
      </c>
      <c r="U105">
        <f t="shared" si="105"/>
        <v>41.747999999999998</v>
      </c>
      <c r="V105">
        <f t="shared" si="106"/>
        <v>0</v>
      </c>
      <c r="W105">
        <f t="shared" si="107"/>
        <v>0</v>
      </c>
      <c r="X105">
        <f t="shared" si="108"/>
        <v>16460</v>
      </c>
      <c r="Y105">
        <f t="shared" si="109"/>
        <v>9429</v>
      </c>
      <c r="AA105">
        <v>92802120</v>
      </c>
      <c r="AB105">
        <f t="shared" si="110"/>
        <v>33.549999999999997</v>
      </c>
      <c r="AC105">
        <f>ROUND(((ES105*ROUND(5,7))),2)</f>
        <v>0</v>
      </c>
      <c r="AD105">
        <f>ROUND(((((ET105*ROUND(5,7)))-((EU105*ROUND(5,7))))+AE105),2)</f>
        <v>3.25</v>
      </c>
      <c r="AE105">
        <f>ROUND(((EU105*ROUND(5,7))),2)</f>
        <v>0</v>
      </c>
      <c r="AF105">
        <f>ROUND(((EV105*ROUND(5,7))),2)</f>
        <v>30.3</v>
      </c>
      <c r="AG105">
        <f t="shared" si="115"/>
        <v>0</v>
      </c>
      <c r="AH105">
        <f>((EW105*ROUND(5,7)))</f>
        <v>3.55</v>
      </c>
      <c r="AI105">
        <f>((EX105*ROUND(5,7)))</f>
        <v>0</v>
      </c>
      <c r="AJ105">
        <f t="shared" si="118"/>
        <v>0</v>
      </c>
      <c r="AK105">
        <v>6.71</v>
      </c>
      <c r="AL105">
        <v>0</v>
      </c>
      <c r="AM105">
        <v>0.65</v>
      </c>
      <c r="AN105">
        <v>0</v>
      </c>
      <c r="AO105">
        <v>6.06</v>
      </c>
      <c r="AP105">
        <v>0</v>
      </c>
      <c r="AQ105">
        <v>0.71</v>
      </c>
      <c r="AR105">
        <v>0</v>
      </c>
      <c r="AS105">
        <v>0</v>
      </c>
      <c r="AT105">
        <v>103</v>
      </c>
      <c r="AU105">
        <v>59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256</v>
      </c>
      <c r="BM105">
        <v>46001</v>
      </c>
      <c r="BN105">
        <v>0</v>
      </c>
      <c r="BO105" t="s">
        <v>6</v>
      </c>
      <c r="BP105">
        <v>0</v>
      </c>
      <c r="BQ105">
        <v>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103</v>
      </c>
      <c r="CA105">
        <v>59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>(P105+Q105+S105)</f>
        <v>16582</v>
      </c>
      <c r="CQ105">
        <f>AC105*BC105</f>
        <v>0</v>
      </c>
      <c r="CR105">
        <f>AD105*BB105</f>
        <v>51.09</v>
      </c>
      <c r="CS105">
        <f>AE105*BS105</f>
        <v>0</v>
      </c>
      <c r="CT105">
        <f>AF105*BA105</f>
        <v>1358.9550000000002</v>
      </c>
      <c r="CU105">
        <f t="shared" si="138"/>
        <v>0</v>
      </c>
      <c r="CV105">
        <f t="shared" si="138"/>
        <v>3.55</v>
      </c>
      <c r="CW105">
        <f t="shared" si="138"/>
        <v>0</v>
      </c>
      <c r="CX105">
        <f t="shared" si="138"/>
        <v>0</v>
      </c>
      <c r="CY105">
        <f>(((S105+R105)*AT105)/100)</f>
        <v>16460.43</v>
      </c>
      <c r="CZ105">
        <f>(((S105+R105)*AU105)/100)</f>
        <v>9428.7900000000009</v>
      </c>
      <c r="DC105" t="s">
        <v>6</v>
      </c>
      <c r="DD105" t="s">
        <v>257</v>
      </c>
      <c r="DE105" t="s">
        <v>257</v>
      </c>
      <c r="DF105" t="s">
        <v>257</v>
      </c>
      <c r="DG105" t="s">
        <v>257</v>
      </c>
      <c r="DH105" t="s">
        <v>6</v>
      </c>
      <c r="DI105" t="s">
        <v>257</v>
      </c>
      <c r="DJ105" t="s">
        <v>257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33</v>
      </c>
      <c r="DW105" t="s">
        <v>33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66434399</v>
      </c>
      <c r="EF105">
        <v>2</v>
      </c>
      <c r="EG105" t="s">
        <v>25</v>
      </c>
      <c r="EH105">
        <v>40</v>
      </c>
      <c r="EI105" t="s">
        <v>235</v>
      </c>
      <c r="EJ105">
        <v>1</v>
      </c>
      <c r="EK105">
        <v>46001</v>
      </c>
      <c r="EL105" t="s">
        <v>236</v>
      </c>
      <c r="EM105" t="s">
        <v>237</v>
      </c>
      <c r="EO105" t="s">
        <v>6</v>
      </c>
      <c r="EQ105">
        <v>0</v>
      </c>
      <c r="ER105">
        <v>6.71</v>
      </c>
      <c r="ES105">
        <v>0</v>
      </c>
      <c r="ET105">
        <v>0.65</v>
      </c>
      <c r="EU105">
        <v>0</v>
      </c>
      <c r="EV105">
        <v>6.06</v>
      </c>
      <c r="EW105">
        <v>0.71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103</v>
      </c>
      <c r="FY105">
        <v>59</v>
      </c>
      <c r="GA105" t="s">
        <v>6</v>
      </c>
      <c r="GD105">
        <v>1</v>
      </c>
      <c r="GF105">
        <v>-79753802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30"/>
        <v>0</v>
      </c>
      <c r="GM105">
        <f t="shared" si="131"/>
        <v>42471</v>
      </c>
      <c r="GN105">
        <f t="shared" si="132"/>
        <v>42471</v>
      </c>
      <c r="GO105">
        <f t="shared" si="133"/>
        <v>0</v>
      </c>
      <c r="GP105">
        <f t="shared" si="134"/>
        <v>0</v>
      </c>
      <c r="GR105">
        <v>0</v>
      </c>
      <c r="GS105">
        <v>0</v>
      </c>
      <c r="GT105">
        <v>0</v>
      </c>
      <c r="GU105" t="s">
        <v>257</v>
      </c>
      <c r="GV105">
        <f>ROUND(((GT105*ROUND(5,7))),2)</f>
        <v>0</v>
      </c>
      <c r="GW105">
        <v>1</v>
      </c>
      <c r="GX105">
        <f t="shared" si="136"/>
        <v>0</v>
      </c>
      <c r="HA105">
        <v>0</v>
      </c>
      <c r="HB105">
        <v>0</v>
      </c>
      <c r="HC105">
        <f>GV105*GW105</f>
        <v>0</v>
      </c>
      <c r="HE105" t="s">
        <v>6</v>
      </c>
      <c r="HF105" t="s">
        <v>6</v>
      </c>
      <c r="HM105" t="s">
        <v>6</v>
      </c>
      <c r="HN105" t="s">
        <v>238</v>
      </c>
      <c r="HO105" t="s">
        <v>239</v>
      </c>
      <c r="HP105" t="s">
        <v>236</v>
      </c>
      <c r="HQ105" t="s">
        <v>236</v>
      </c>
      <c r="HS105">
        <v>0</v>
      </c>
      <c r="IK105">
        <v>0</v>
      </c>
    </row>
    <row r="106" spans="1:247" x14ac:dyDescent="0.2">
      <c r="A106">
        <v>18</v>
      </c>
      <c r="B106">
        <v>1</v>
      </c>
      <c r="C106">
        <v>74</v>
      </c>
      <c r="E106" t="s">
        <v>258</v>
      </c>
      <c r="F106" t="s">
        <v>241</v>
      </c>
      <c r="G106" t="s">
        <v>242</v>
      </c>
      <c r="H106" t="str">
        <f>'1.Ведомость'!C76</f>
        <v>%</v>
      </c>
      <c r="I106">
        <f>J106</f>
        <v>2</v>
      </c>
      <c r="J106">
        <v>2</v>
      </c>
      <c r="K106">
        <v>2</v>
      </c>
      <c r="O106">
        <f>ROUND(P106,0)</f>
        <v>1</v>
      </c>
      <c r="P106">
        <f>ROUND(ROUND(ROUND(AO105*I105,0),0)*I106/100,0)</f>
        <v>1</v>
      </c>
      <c r="Q106">
        <f t="shared" si="101"/>
        <v>0</v>
      </c>
      <c r="R106">
        <f t="shared" si="102"/>
        <v>0</v>
      </c>
      <c r="S106">
        <f t="shared" si="103"/>
        <v>0</v>
      </c>
      <c r="T106">
        <f t="shared" si="104"/>
        <v>0</v>
      </c>
      <c r="U106">
        <f t="shared" si="105"/>
        <v>0</v>
      </c>
      <c r="V106">
        <f t="shared" si="106"/>
        <v>0</v>
      </c>
      <c r="W106">
        <f t="shared" si="107"/>
        <v>0</v>
      </c>
      <c r="X106">
        <f t="shared" si="108"/>
        <v>0</v>
      </c>
      <c r="Y106">
        <f t="shared" si="109"/>
        <v>0</v>
      </c>
      <c r="AA106">
        <v>92802120</v>
      </c>
      <c r="AB106">
        <f t="shared" si="110"/>
        <v>0</v>
      </c>
      <c r="AC106">
        <f t="shared" ref="AC106:AC117" si="139">ROUND((ES106),2)</f>
        <v>0</v>
      </c>
      <c r="AD106">
        <f t="shared" ref="AD106:AD117" si="140">ROUND((((ET106)-(EU106))+AE106),2)</f>
        <v>0</v>
      </c>
      <c r="AE106">
        <f t="shared" ref="AE106:AE117" si="141">ROUND((EU106),2)</f>
        <v>0</v>
      </c>
      <c r="AF106">
        <f t="shared" ref="AF106:AF117" si="142">ROUND((EV106),2)</f>
        <v>0</v>
      </c>
      <c r="AG106">
        <f t="shared" si="115"/>
        <v>0</v>
      </c>
      <c r="AH106">
        <f t="shared" ref="AH106:AH117" si="143">(EW106)</f>
        <v>0</v>
      </c>
      <c r="AI106">
        <f t="shared" ref="AI106:AI117" si="144">(EX106)</f>
        <v>0</v>
      </c>
      <c r="AJ106">
        <f t="shared" si="11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59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6</v>
      </c>
      <c r="BM106">
        <v>46001</v>
      </c>
      <c r="BN106">
        <v>0</v>
      </c>
      <c r="BO106" t="s">
        <v>6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103</v>
      </c>
      <c r="CA106">
        <v>59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>0</f>
        <v>0</v>
      </c>
      <c r="CQ106">
        <f>0</f>
        <v>0</v>
      </c>
      <c r="CR106">
        <f>0</f>
        <v>0</v>
      </c>
      <c r="CS106">
        <f>0</f>
        <v>0</v>
      </c>
      <c r="CT106">
        <f>0</f>
        <v>0</v>
      </c>
      <c r="CU106">
        <f>0</f>
        <v>0</v>
      </c>
      <c r="CV106">
        <f>0</f>
        <v>0</v>
      </c>
      <c r="CW106">
        <f>0</f>
        <v>0</v>
      </c>
      <c r="CX106">
        <f>0</f>
        <v>0</v>
      </c>
      <c r="CY106">
        <f>0</f>
        <v>0</v>
      </c>
      <c r="CZ106">
        <f>0</f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243</v>
      </c>
      <c r="DW106" t="s">
        <v>243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66434399</v>
      </c>
      <c r="EF106">
        <v>2</v>
      </c>
      <c r="EG106" t="s">
        <v>25</v>
      </c>
      <c r="EH106">
        <v>40</v>
      </c>
      <c r="EI106" t="s">
        <v>235</v>
      </c>
      <c r="EJ106">
        <v>1</v>
      </c>
      <c r="EK106">
        <v>46001</v>
      </c>
      <c r="EL106" t="s">
        <v>236</v>
      </c>
      <c r="EM106" t="s">
        <v>237</v>
      </c>
      <c r="EO106" t="s">
        <v>6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59</v>
      </c>
      <c r="GA106" t="s">
        <v>6</v>
      </c>
      <c r="GD106">
        <v>1</v>
      </c>
      <c r="GF106">
        <v>-1539700142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30"/>
        <v>0</v>
      </c>
      <c r="GM106">
        <f t="shared" si="131"/>
        <v>1</v>
      </c>
      <c r="GN106">
        <f t="shared" si="132"/>
        <v>1</v>
      </c>
      <c r="GO106">
        <f t="shared" si="133"/>
        <v>0</v>
      </c>
      <c r="GP106">
        <f t="shared" si="134"/>
        <v>0</v>
      </c>
      <c r="GR106">
        <v>0</v>
      </c>
      <c r="GS106">
        <v>3</v>
      </c>
      <c r="GT106">
        <v>0</v>
      </c>
      <c r="GU106" t="s">
        <v>6</v>
      </c>
      <c r="GV106">
        <f t="shared" ref="GV106:GV117" si="145">ROUND((GT106),2)</f>
        <v>0</v>
      </c>
      <c r="GW106">
        <v>1</v>
      </c>
      <c r="GX106">
        <f t="shared" si="136"/>
        <v>0</v>
      </c>
      <c r="HA106">
        <v>0</v>
      </c>
      <c r="HB106">
        <v>0</v>
      </c>
      <c r="HC106">
        <f>0</f>
        <v>0</v>
      </c>
      <c r="HE106" t="s">
        <v>6</v>
      </c>
      <c r="HF106" t="s">
        <v>6</v>
      </c>
      <c r="HM106" t="s">
        <v>6</v>
      </c>
      <c r="HN106" t="s">
        <v>238</v>
      </c>
      <c r="HO106" t="s">
        <v>239</v>
      </c>
      <c r="HP106" t="s">
        <v>236</v>
      </c>
      <c r="HQ106" t="s">
        <v>236</v>
      </c>
      <c r="HS106">
        <v>0</v>
      </c>
      <c r="IK106">
        <v>0</v>
      </c>
    </row>
    <row r="107" spans="1:247" x14ac:dyDescent="0.2">
      <c r="A107">
        <v>17</v>
      </c>
      <c r="B107">
        <v>1</v>
      </c>
      <c r="C107">
        <f>ROW(SmtRes!A86)</f>
        <v>86</v>
      </c>
      <c r="D107">
        <f>ROW(EtalonRes!A100)</f>
        <v>100</v>
      </c>
      <c r="E107" t="s">
        <v>259</v>
      </c>
      <c r="F107" t="s">
        <v>260</v>
      </c>
      <c r="G107" t="s">
        <v>261</v>
      </c>
      <c r="H107" t="s">
        <v>247</v>
      </c>
      <c r="I107">
        <v>294</v>
      </c>
      <c r="J107">
        <v>0</v>
      </c>
      <c r="K107">
        <v>294</v>
      </c>
      <c r="O107">
        <f>ROUND(CP107,0)</f>
        <v>244728</v>
      </c>
      <c r="P107">
        <f>ROUND(CQ107*I107,0)</f>
        <v>33277</v>
      </c>
      <c r="Q107">
        <f t="shared" si="101"/>
        <v>15113</v>
      </c>
      <c r="R107">
        <f t="shared" si="102"/>
        <v>4879</v>
      </c>
      <c r="S107">
        <f t="shared" si="103"/>
        <v>196338</v>
      </c>
      <c r="T107">
        <f t="shared" si="104"/>
        <v>0</v>
      </c>
      <c r="U107">
        <f t="shared" si="105"/>
        <v>488.04</v>
      </c>
      <c r="V107">
        <f t="shared" si="106"/>
        <v>8.82</v>
      </c>
      <c r="W107">
        <f t="shared" si="107"/>
        <v>0</v>
      </c>
      <c r="X107">
        <f t="shared" si="108"/>
        <v>243473</v>
      </c>
      <c r="Y107">
        <f t="shared" si="109"/>
        <v>144876</v>
      </c>
      <c r="AA107">
        <v>92802120</v>
      </c>
      <c r="AB107">
        <f t="shared" si="110"/>
        <v>29.57</v>
      </c>
      <c r="AC107">
        <f t="shared" si="139"/>
        <v>11.41</v>
      </c>
      <c r="AD107">
        <f t="shared" si="140"/>
        <v>3.27</v>
      </c>
      <c r="AE107">
        <f t="shared" si="141"/>
        <v>0.37</v>
      </c>
      <c r="AF107">
        <f t="shared" si="142"/>
        <v>14.89</v>
      </c>
      <c r="AG107">
        <f t="shared" si="115"/>
        <v>0</v>
      </c>
      <c r="AH107">
        <f t="shared" si="143"/>
        <v>1.66</v>
      </c>
      <c r="AI107">
        <f t="shared" si="144"/>
        <v>0.03</v>
      </c>
      <c r="AJ107">
        <f t="shared" si="118"/>
        <v>0</v>
      </c>
      <c r="AK107">
        <v>29.57</v>
      </c>
      <c r="AL107">
        <v>11.41</v>
      </c>
      <c r="AM107">
        <v>3.27</v>
      </c>
      <c r="AN107">
        <v>0.37</v>
      </c>
      <c r="AO107">
        <v>14.89</v>
      </c>
      <c r="AP107">
        <v>0</v>
      </c>
      <c r="AQ107">
        <v>1.66</v>
      </c>
      <c r="AR107">
        <v>0.03</v>
      </c>
      <c r="AS107">
        <v>0</v>
      </c>
      <c r="AT107">
        <v>121</v>
      </c>
      <c r="AU107">
        <v>72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262</v>
      </c>
      <c r="BM107">
        <v>20001</v>
      </c>
      <c r="BN107">
        <v>0</v>
      </c>
      <c r="BO107" t="s">
        <v>6</v>
      </c>
      <c r="BP107">
        <v>0</v>
      </c>
      <c r="BQ107">
        <v>22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121</v>
      </c>
      <c r="CA107">
        <v>72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>(P107+Q107+S107)</f>
        <v>244728</v>
      </c>
      <c r="CQ107">
        <f>AC107*BC107</f>
        <v>113.1872</v>
      </c>
      <c r="CR107">
        <f>AD107*BB107</f>
        <v>51.404400000000003</v>
      </c>
      <c r="CS107">
        <f>AE107*BS107</f>
        <v>16.5945</v>
      </c>
      <c r="CT107">
        <f>AF107*BA107</f>
        <v>667.81650000000002</v>
      </c>
      <c r="CU107">
        <f t="shared" ref="CU107:CX109" si="146">AG107</f>
        <v>0</v>
      </c>
      <c r="CV107">
        <f t="shared" si="146"/>
        <v>1.66</v>
      </c>
      <c r="CW107">
        <f t="shared" si="146"/>
        <v>0.03</v>
      </c>
      <c r="CX107">
        <f t="shared" si="146"/>
        <v>0</v>
      </c>
      <c r="CY107">
        <f>(((S107+R107)*AT107)/100)</f>
        <v>243472.57</v>
      </c>
      <c r="CZ107">
        <f>(((S107+R107)*AU107)/100)</f>
        <v>144876.24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247</v>
      </c>
      <c r="DW107" t="s">
        <v>247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66434345</v>
      </c>
      <c r="EF107">
        <v>22</v>
      </c>
      <c r="EG107" t="s">
        <v>263</v>
      </c>
      <c r="EH107">
        <v>16</v>
      </c>
      <c r="EI107" t="s">
        <v>264</v>
      </c>
      <c r="EJ107">
        <v>1</v>
      </c>
      <c r="EK107">
        <v>20001</v>
      </c>
      <c r="EL107" t="s">
        <v>265</v>
      </c>
      <c r="EM107" t="s">
        <v>266</v>
      </c>
      <c r="EO107" t="s">
        <v>6</v>
      </c>
      <c r="EQ107">
        <v>0</v>
      </c>
      <c r="ER107">
        <v>29.57</v>
      </c>
      <c r="ES107">
        <v>11.41</v>
      </c>
      <c r="ET107">
        <v>3.27</v>
      </c>
      <c r="EU107">
        <v>0.37</v>
      </c>
      <c r="EV107">
        <v>14.89</v>
      </c>
      <c r="EW107">
        <v>1.66</v>
      </c>
      <c r="EX107">
        <v>0.03</v>
      </c>
      <c r="EY107">
        <v>0</v>
      </c>
      <c r="FQ107">
        <v>0</v>
      </c>
      <c r="FR107">
        <v>0</v>
      </c>
      <c r="FS107">
        <v>0</v>
      </c>
      <c r="FX107">
        <v>121</v>
      </c>
      <c r="FY107">
        <v>72</v>
      </c>
      <c r="GA107" t="s">
        <v>6</v>
      </c>
      <c r="GD107">
        <v>1</v>
      </c>
      <c r="GF107">
        <v>-2066359792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30"/>
        <v>0</v>
      </c>
      <c r="GM107">
        <f t="shared" si="131"/>
        <v>633077</v>
      </c>
      <c r="GN107">
        <f t="shared" si="132"/>
        <v>633077</v>
      </c>
      <c r="GO107">
        <f t="shared" si="133"/>
        <v>0</v>
      </c>
      <c r="GP107">
        <f t="shared" si="134"/>
        <v>0</v>
      </c>
      <c r="GR107">
        <v>0</v>
      </c>
      <c r="GS107">
        <v>0</v>
      </c>
      <c r="GT107">
        <v>0</v>
      </c>
      <c r="GU107" t="s">
        <v>6</v>
      </c>
      <c r="GV107">
        <f t="shared" si="145"/>
        <v>0</v>
      </c>
      <c r="GW107">
        <v>1</v>
      </c>
      <c r="GX107">
        <f t="shared" si="136"/>
        <v>0</v>
      </c>
      <c r="HA107">
        <v>0</v>
      </c>
      <c r="HB107">
        <v>0</v>
      </c>
      <c r="HC107">
        <f>GV107*GW107</f>
        <v>0</v>
      </c>
      <c r="HE107" t="s">
        <v>6</v>
      </c>
      <c r="HF107" t="s">
        <v>6</v>
      </c>
      <c r="HM107" t="s">
        <v>6</v>
      </c>
      <c r="HN107" t="s">
        <v>267</v>
      </c>
      <c r="HO107" t="s">
        <v>268</v>
      </c>
      <c r="HP107" t="s">
        <v>264</v>
      </c>
      <c r="HQ107" t="s">
        <v>264</v>
      </c>
      <c r="HS107">
        <v>0</v>
      </c>
      <c r="IK107">
        <v>0</v>
      </c>
    </row>
    <row r="108" spans="1:247" x14ac:dyDescent="0.2">
      <c r="A108">
        <v>18</v>
      </c>
      <c r="B108">
        <v>1</v>
      </c>
      <c r="C108">
        <v>86</v>
      </c>
      <c r="E108" t="s">
        <v>269</v>
      </c>
      <c r="F108" t="s">
        <v>31</v>
      </c>
      <c r="G108" t="s">
        <v>270</v>
      </c>
      <c r="H108" t="str">
        <f>'1.Ведомость'!C78</f>
        <v>шт.</v>
      </c>
      <c r="I108">
        <f>I107*J108</f>
        <v>126</v>
      </c>
      <c r="J108">
        <v>0.42857142857142855</v>
      </c>
      <c r="K108">
        <v>0.42857142860000003</v>
      </c>
      <c r="O108">
        <f>ROUND(CP108,0)</f>
        <v>945000</v>
      </c>
      <c r="P108">
        <f>ROUND(CQ108*I108,0)</f>
        <v>945000</v>
      </c>
      <c r="Q108">
        <f t="shared" si="101"/>
        <v>0</v>
      </c>
      <c r="R108">
        <f t="shared" si="102"/>
        <v>0</v>
      </c>
      <c r="S108">
        <f t="shared" si="103"/>
        <v>0</v>
      </c>
      <c r="T108">
        <f t="shared" si="104"/>
        <v>0</v>
      </c>
      <c r="U108">
        <f t="shared" si="105"/>
        <v>0</v>
      </c>
      <c r="V108">
        <f t="shared" si="106"/>
        <v>0</v>
      </c>
      <c r="W108">
        <f t="shared" si="107"/>
        <v>0</v>
      </c>
      <c r="X108">
        <f t="shared" si="108"/>
        <v>0</v>
      </c>
      <c r="Y108">
        <f t="shared" si="109"/>
        <v>0</v>
      </c>
      <c r="AA108">
        <v>92802120</v>
      </c>
      <c r="AB108">
        <f t="shared" si="110"/>
        <v>7500</v>
      </c>
      <c r="AC108">
        <f t="shared" si="139"/>
        <v>7500</v>
      </c>
      <c r="AD108">
        <f t="shared" si="140"/>
        <v>0</v>
      </c>
      <c r="AE108">
        <f t="shared" si="141"/>
        <v>0</v>
      </c>
      <c r="AF108">
        <f t="shared" si="142"/>
        <v>0</v>
      </c>
      <c r="AG108">
        <f t="shared" si="115"/>
        <v>0</v>
      </c>
      <c r="AH108">
        <f t="shared" si="143"/>
        <v>0</v>
      </c>
      <c r="AI108">
        <f t="shared" si="144"/>
        <v>0</v>
      </c>
      <c r="AJ108">
        <f t="shared" si="118"/>
        <v>0</v>
      </c>
      <c r="AK108">
        <v>7500</v>
      </c>
      <c r="AL108">
        <v>7500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121</v>
      </c>
      <c r="AU108">
        <v>72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6</v>
      </c>
      <c r="BM108">
        <v>20001</v>
      </c>
      <c r="BN108">
        <v>0</v>
      </c>
      <c r="BO108" t="s">
        <v>6</v>
      </c>
      <c r="BP108">
        <v>0</v>
      </c>
      <c r="BQ108">
        <v>22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121</v>
      </c>
      <c r="CA108">
        <v>72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>(P108+Q108+S108)</f>
        <v>945000</v>
      </c>
      <c r="CQ108">
        <f>AC108</f>
        <v>7500</v>
      </c>
      <c r="CR108">
        <f>AD108</f>
        <v>0</v>
      </c>
      <c r="CS108">
        <f>AE108*BS108</f>
        <v>0</v>
      </c>
      <c r="CT108">
        <f>AF108*BA108</f>
        <v>0</v>
      </c>
      <c r="CU108">
        <f t="shared" si="146"/>
        <v>0</v>
      </c>
      <c r="CV108">
        <f t="shared" si="146"/>
        <v>0</v>
      </c>
      <c r="CW108">
        <f t="shared" si="146"/>
        <v>0</v>
      </c>
      <c r="CX108">
        <f t="shared" si="146"/>
        <v>0</v>
      </c>
      <c r="CY108">
        <f>(((S108+R108)*AT108)/100)</f>
        <v>0</v>
      </c>
      <c r="CZ108">
        <f>(((S108+R108)*AU108)/100)</f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271</v>
      </c>
      <c r="DW108" t="s">
        <v>271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66434345</v>
      </c>
      <c r="EF108">
        <v>22</v>
      </c>
      <c r="EG108" t="s">
        <v>263</v>
      </c>
      <c r="EH108">
        <v>16</v>
      </c>
      <c r="EI108" t="s">
        <v>264</v>
      </c>
      <c r="EJ108">
        <v>1</v>
      </c>
      <c r="EK108">
        <v>20001</v>
      </c>
      <c r="EL108" t="s">
        <v>265</v>
      </c>
      <c r="EM108" t="s">
        <v>266</v>
      </c>
      <c r="EO108" t="s">
        <v>6</v>
      </c>
      <c r="EQ108">
        <v>0</v>
      </c>
      <c r="ER108">
        <v>7500</v>
      </c>
      <c r="ES108">
        <v>7500</v>
      </c>
      <c r="ET108">
        <v>0</v>
      </c>
      <c r="EU108">
        <v>0</v>
      </c>
      <c r="EV108">
        <v>0</v>
      </c>
      <c r="EW108">
        <v>0</v>
      </c>
      <c r="EX108">
        <v>0</v>
      </c>
      <c r="EZ108">
        <v>5</v>
      </c>
      <c r="FC108">
        <v>0</v>
      </c>
      <c r="FD108">
        <v>18</v>
      </c>
      <c r="FF108">
        <v>7500</v>
      </c>
      <c r="FQ108">
        <v>0</v>
      </c>
      <c r="FR108">
        <v>0</v>
      </c>
      <c r="FS108">
        <v>0</v>
      </c>
      <c r="FX108">
        <v>121</v>
      </c>
      <c r="FY108">
        <v>72</v>
      </c>
      <c r="GA108" t="s">
        <v>6</v>
      </c>
      <c r="GD108">
        <v>1</v>
      </c>
      <c r="GF108">
        <v>2055525957</v>
      </c>
      <c r="GG108">
        <v>2</v>
      </c>
      <c r="GH108">
        <v>3</v>
      </c>
      <c r="GI108">
        <v>4</v>
      </c>
      <c r="GJ108">
        <v>0</v>
      </c>
      <c r="GK108">
        <v>0</v>
      </c>
      <c r="GL108">
        <f t="shared" si="130"/>
        <v>0</v>
      </c>
      <c r="GM108">
        <f t="shared" si="131"/>
        <v>945000</v>
      </c>
      <c r="GN108">
        <f t="shared" si="132"/>
        <v>945000</v>
      </c>
      <c r="GO108">
        <f t="shared" si="133"/>
        <v>0</v>
      </c>
      <c r="GP108">
        <f t="shared" si="134"/>
        <v>0</v>
      </c>
      <c r="GR108">
        <v>1</v>
      </c>
      <c r="GS108">
        <v>1</v>
      </c>
      <c r="GT108">
        <v>0</v>
      </c>
      <c r="GU108" t="s">
        <v>6</v>
      </c>
      <c r="GV108">
        <f t="shared" si="145"/>
        <v>0</v>
      </c>
      <c r="GW108">
        <v>1</v>
      </c>
      <c r="GX108">
        <f t="shared" si="136"/>
        <v>0</v>
      </c>
      <c r="HA108">
        <v>0</v>
      </c>
      <c r="HB108">
        <v>0</v>
      </c>
      <c r="HC108">
        <f>GV108*GW108</f>
        <v>0</v>
      </c>
      <c r="HE108" t="s">
        <v>6</v>
      </c>
      <c r="HF108" t="s">
        <v>6</v>
      </c>
      <c r="HG108">
        <f>ROUND(AC108*I108,0)</f>
        <v>945000</v>
      </c>
      <c r="HM108" t="s">
        <v>6</v>
      </c>
      <c r="HN108" t="s">
        <v>267</v>
      </c>
      <c r="HO108" t="s">
        <v>268</v>
      </c>
      <c r="HP108" t="s">
        <v>264</v>
      </c>
      <c r="HQ108" t="s">
        <v>264</v>
      </c>
      <c r="HS108">
        <v>0</v>
      </c>
      <c r="IK108">
        <v>0</v>
      </c>
    </row>
    <row r="109" spans="1:247" x14ac:dyDescent="0.2">
      <c r="A109">
        <v>18</v>
      </c>
      <c r="B109">
        <v>1</v>
      </c>
      <c r="C109">
        <v>85</v>
      </c>
      <c r="E109" t="s">
        <v>272</v>
      </c>
      <c r="F109" t="s">
        <v>31</v>
      </c>
      <c r="G109" t="s">
        <v>273</v>
      </c>
      <c r="H109" t="str">
        <f>'1.Ведомость'!C79</f>
        <v>шт.</v>
      </c>
      <c r="I109">
        <f>I107*J109</f>
        <v>84</v>
      </c>
      <c r="J109">
        <v>0.2857142857142857</v>
      </c>
      <c r="K109">
        <v>0.28571428570000001</v>
      </c>
      <c r="O109">
        <f>ROUND(CP109,0)</f>
        <v>1260000</v>
      </c>
      <c r="P109">
        <f>ROUND(CQ109*I109,0)</f>
        <v>1260000</v>
      </c>
      <c r="Q109">
        <f t="shared" si="101"/>
        <v>0</v>
      </c>
      <c r="R109">
        <f t="shared" si="102"/>
        <v>0</v>
      </c>
      <c r="S109">
        <f t="shared" si="103"/>
        <v>0</v>
      </c>
      <c r="T109">
        <f t="shared" si="104"/>
        <v>0</v>
      </c>
      <c r="U109">
        <f t="shared" si="105"/>
        <v>0</v>
      </c>
      <c r="V109">
        <f t="shared" si="106"/>
        <v>0</v>
      </c>
      <c r="W109">
        <f t="shared" si="107"/>
        <v>0</v>
      </c>
      <c r="X109">
        <f t="shared" si="108"/>
        <v>0</v>
      </c>
      <c r="Y109">
        <f t="shared" si="109"/>
        <v>0</v>
      </c>
      <c r="AA109">
        <v>92802120</v>
      </c>
      <c r="AB109">
        <f t="shared" si="110"/>
        <v>15000</v>
      </c>
      <c r="AC109">
        <f t="shared" si="139"/>
        <v>15000</v>
      </c>
      <c r="AD109">
        <f t="shared" si="140"/>
        <v>0</v>
      </c>
      <c r="AE109">
        <f t="shared" si="141"/>
        <v>0</v>
      </c>
      <c r="AF109">
        <f t="shared" si="142"/>
        <v>0</v>
      </c>
      <c r="AG109">
        <f t="shared" si="115"/>
        <v>0</v>
      </c>
      <c r="AH109">
        <f t="shared" si="143"/>
        <v>0</v>
      </c>
      <c r="AI109">
        <f t="shared" si="144"/>
        <v>0</v>
      </c>
      <c r="AJ109">
        <f t="shared" si="118"/>
        <v>0</v>
      </c>
      <c r="AK109">
        <v>15000</v>
      </c>
      <c r="AL109">
        <v>15000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121</v>
      </c>
      <c r="AU109">
        <v>72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6</v>
      </c>
      <c r="BM109">
        <v>20001</v>
      </c>
      <c r="BN109">
        <v>0</v>
      </c>
      <c r="BO109" t="s">
        <v>6</v>
      </c>
      <c r="BP109">
        <v>0</v>
      </c>
      <c r="BQ109">
        <v>22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121</v>
      </c>
      <c r="CA109">
        <v>72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>(P109+Q109+S109)</f>
        <v>1260000</v>
      </c>
      <c r="CQ109">
        <f>AC109</f>
        <v>15000</v>
      </c>
      <c r="CR109">
        <f>AD109</f>
        <v>0</v>
      </c>
      <c r="CS109">
        <f>AE109*BS109</f>
        <v>0</v>
      </c>
      <c r="CT109">
        <f>AF109*BA109</f>
        <v>0</v>
      </c>
      <c r="CU109">
        <f t="shared" si="146"/>
        <v>0</v>
      </c>
      <c r="CV109">
        <f t="shared" si="146"/>
        <v>0</v>
      </c>
      <c r="CW109">
        <f t="shared" si="146"/>
        <v>0</v>
      </c>
      <c r="CX109">
        <f t="shared" si="146"/>
        <v>0</v>
      </c>
      <c r="CY109">
        <f>(((S109+R109)*AT109)/100)</f>
        <v>0</v>
      </c>
      <c r="CZ109">
        <f>(((S109+R109)*AU109)/100)</f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271</v>
      </c>
      <c r="DW109" t="s">
        <v>271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66434345</v>
      </c>
      <c r="EF109">
        <v>22</v>
      </c>
      <c r="EG109" t="s">
        <v>263</v>
      </c>
      <c r="EH109">
        <v>16</v>
      </c>
      <c r="EI109" t="s">
        <v>264</v>
      </c>
      <c r="EJ109">
        <v>1</v>
      </c>
      <c r="EK109">
        <v>20001</v>
      </c>
      <c r="EL109" t="s">
        <v>265</v>
      </c>
      <c r="EM109" t="s">
        <v>266</v>
      </c>
      <c r="EO109" t="s">
        <v>6</v>
      </c>
      <c r="EQ109">
        <v>0</v>
      </c>
      <c r="ER109">
        <v>15000</v>
      </c>
      <c r="ES109">
        <v>15000</v>
      </c>
      <c r="ET109">
        <v>0</v>
      </c>
      <c r="EU109">
        <v>0</v>
      </c>
      <c r="EV109">
        <v>0</v>
      </c>
      <c r="EW109">
        <v>0</v>
      </c>
      <c r="EX109">
        <v>0</v>
      </c>
      <c r="EZ109">
        <v>5</v>
      </c>
      <c r="FC109">
        <v>0</v>
      </c>
      <c r="FD109">
        <v>18</v>
      </c>
      <c r="FF109">
        <v>15000</v>
      </c>
      <c r="FQ109">
        <v>0</v>
      </c>
      <c r="FR109">
        <v>0</v>
      </c>
      <c r="FS109">
        <v>0</v>
      </c>
      <c r="FX109">
        <v>121</v>
      </c>
      <c r="FY109">
        <v>72</v>
      </c>
      <c r="GA109" t="s">
        <v>6</v>
      </c>
      <c r="GD109">
        <v>1</v>
      </c>
      <c r="GF109">
        <v>136048729</v>
      </c>
      <c r="GG109">
        <v>2</v>
      </c>
      <c r="GH109">
        <v>3</v>
      </c>
      <c r="GI109">
        <v>4</v>
      </c>
      <c r="GJ109">
        <v>0</v>
      </c>
      <c r="GK109">
        <v>0</v>
      </c>
      <c r="GL109">
        <f t="shared" si="130"/>
        <v>0</v>
      </c>
      <c r="GM109">
        <f t="shared" si="131"/>
        <v>1260000</v>
      </c>
      <c r="GN109">
        <f t="shared" si="132"/>
        <v>1260000</v>
      </c>
      <c r="GO109">
        <f t="shared" si="133"/>
        <v>0</v>
      </c>
      <c r="GP109">
        <f t="shared" si="134"/>
        <v>0</v>
      </c>
      <c r="GR109">
        <v>1</v>
      </c>
      <c r="GS109">
        <v>1</v>
      </c>
      <c r="GT109">
        <v>0</v>
      </c>
      <c r="GU109" t="s">
        <v>6</v>
      </c>
      <c r="GV109">
        <f t="shared" si="145"/>
        <v>0</v>
      </c>
      <c r="GW109">
        <v>1</v>
      </c>
      <c r="GX109">
        <f t="shared" si="136"/>
        <v>0</v>
      </c>
      <c r="HA109">
        <v>0</v>
      </c>
      <c r="HB109">
        <v>0</v>
      </c>
      <c r="HC109">
        <f>GV109*GW109</f>
        <v>0</v>
      </c>
      <c r="HE109" t="s">
        <v>6</v>
      </c>
      <c r="HF109" t="s">
        <v>6</v>
      </c>
      <c r="HG109">
        <f>ROUND(AC109*I109,0)</f>
        <v>1260000</v>
      </c>
      <c r="HM109" t="s">
        <v>6</v>
      </c>
      <c r="HN109" t="s">
        <v>267</v>
      </c>
      <c r="HO109" t="s">
        <v>268</v>
      </c>
      <c r="HP109" t="s">
        <v>264</v>
      </c>
      <c r="HQ109" t="s">
        <v>264</v>
      </c>
      <c r="HS109">
        <v>0</v>
      </c>
      <c r="IK109">
        <v>0</v>
      </c>
    </row>
    <row r="110" spans="1:247" x14ac:dyDescent="0.2">
      <c r="A110">
        <v>18</v>
      </c>
      <c r="B110">
        <v>1</v>
      </c>
      <c r="C110">
        <v>80</v>
      </c>
      <c r="E110" t="s">
        <v>274</v>
      </c>
      <c r="F110" t="s">
        <v>241</v>
      </c>
      <c r="G110" t="s">
        <v>242</v>
      </c>
      <c r="H110" t="str">
        <f>'1.Ведомость'!C80</f>
        <v>%</v>
      </c>
      <c r="I110">
        <f>J110</f>
        <v>1</v>
      </c>
      <c r="J110">
        <v>1</v>
      </c>
      <c r="K110">
        <v>1</v>
      </c>
      <c r="O110">
        <f>ROUND(P110,0)</f>
        <v>44</v>
      </c>
      <c r="P110">
        <f>ROUND(ROUND(ROUND(AO107*I107,0),0)*I110/100,0)</f>
        <v>44</v>
      </c>
      <c r="Q110">
        <f t="shared" si="101"/>
        <v>0</v>
      </c>
      <c r="R110">
        <f t="shared" si="102"/>
        <v>0</v>
      </c>
      <c r="S110">
        <f t="shared" si="103"/>
        <v>0</v>
      </c>
      <c r="T110">
        <f t="shared" si="104"/>
        <v>0</v>
      </c>
      <c r="U110">
        <f t="shared" si="105"/>
        <v>0</v>
      </c>
      <c r="V110">
        <f t="shared" si="106"/>
        <v>0</v>
      </c>
      <c r="W110">
        <f t="shared" si="107"/>
        <v>0</v>
      </c>
      <c r="X110">
        <f t="shared" si="108"/>
        <v>0</v>
      </c>
      <c r="Y110">
        <f t="shared" si="109"/>
        <v>0</v>
      </c>
      <c r="AA110">
        <v>92802120</v>
      </c>
      <c r="AB110">
        <f t="shared" si="110"/>
        <v>0</v>
      </c>
      <c r="AC110">
        <f t="shared" si="139"/>
        <v>0</v>
      </c>
      <c r="AD110">
        <f t="shared" si="140"/>
        <v>0</v>
      </c>
      <c r="AE110">
        <f t="shared" si="141"/>
        <v>0</v>
      </c>
      <c r="AF110">
        <f t="shared" si="142"/>
        <v>0</v>
      </c>
      <c r="AG110">
        <f t="shared" si="115"/>
        <v>0</v>
      </c>
      <c r="AH110">
        <f t="shared" si="143"/>
        <v>0</v>
      </c>
      <c r="AI110">
        <f t="shared" si="144"/>
        <v>0</v>
      </c>
      <c r="AJ110">
        <f t="shared" si="118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121</v>
      </c>
      <c r="AU110">
        <v>72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6</v>
      </c>
      <c r="BM110">
        <v>20001</v>
      </c>
      <c r="BN110">
        <v>0</v>
      </c>
      <c r="BO110" t="s">
        <v>6</v>
      </c>
      <c r="BP110">
        <v>0</v>
      </c>
      <c r="BQ110">
        <v>22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121</v>
      </c>
      <c r="CA110">
        <v>72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243</v>
      </c>
      <c r="DW110" t="s">
        <v>243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66434345</v>
      </c>
      <c r="EF110">
        <v>22</v>
      </c>
      <c r="EG110" t="s">
        <v>263</v>
      </c>
      <c r="EH110">
        <v>16</v>
      </c>
      <c r="EI110" t="s">
        <v>264</v>
      </c>
      <c r="EJ110">
        <v>1</v>
      </c>
      <c r="EK110">
        <v>20001</v>
      </c>
      <c r="EL110" t="s">
        <v>265</v>
      </c>
      <c r="EM110" t="s">
        <v>266</v>
      </c>
      <c r="EO110" t="s">
        <v>6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121</v>
      </c>
      <c r="FY110">
        <v>72</v>
      </c>
      <c r="GA110" t="s">
        <v>6</v>
      </c>
      <c r="GD110">
        <v>1</v>
      </c>
      <c r="GF110">
        <v>-1539700142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30"/>
        <v>0</v>
      </c>
      <c r="GM110">
        <f t="shared" si="131"/>
        <v>44</v>
      </c>
      <c r="GN110">
        <f t="shared" si="132"/>
        <v>44</v>
      </c>
      <c r="GO110">
        <f t="shared" si="133"/>
        <v>0</v>
      </c>
      <c r="GP110">
        <f t="shared" si="134"/>
        <v>0</v>
      </c>
      <c r="GR110">
        <v>0</v>
      </c>
      <c r="GS110">
        <v>3</v>
      </c>
      <c r="GT110">
        <v>0</v>
      </c>
      <c r="GU110" t="s">
        <v>6</v>
      </c>
      <c r="GV110">
        <f t="shared" si="145"/>
        <v>0</v>
      </c>
      <c r="GW110">
        <v>1</v>
      </c>
      <c r="GX110">
        <f t="shared" si="136"/>
        <v>0</v>
      </c>
      <c r="HA110">
        <v>0</v>
      </c>
      <c r="HB110">
        <v>0</v>
      </c>
      <c r="HC110">
        <f>0</f>
        <v>0</v>
      </c>
      <c r="HE110" t="s">
        <v>6</v>
      </c>
      <c r="HF110" t="s">
        <v>6</v>
      </c>
      <c r="HM110" t="s">
        <v>6</v>
      </c>
      <c r="HN110" t="s">
        <v>267</v>
      </c>
      <c r="HO110" t="s">
        <v>268</v>
      </c>
      <c r="HP110" t="s">
        <v>264</v>
      </c>
      <c r="HQ110" t="s">
        <v>264</v>
      </c>
      <c r="HS110">
        <v>0</v>
      </c>
      <c r="IK110">
        <v>0</v>
      </c>
    </row>
    <row r="111" spans="1:247" x14ac:dyDescent="0.2">
      <c r="A111">
        <v>18</v>
      </c>
      <c r="B111">
        <v>1</v>
      </c>
      <c r="C111">
        <v>81</v>
      </c>
      <c r="E111" t="s">
        <v>275</v>
      </c>
      <c r="F111" t="s">
        <v>210</v>
      </c>
      <c r="G111" t="s">
        <v>211</v>
      </c>
      <c r="H111" t="str">
        <f>'1.Ведомость'!C81</f>
        <v>т</v>
      </c>
      <c r="I111">
        <f>I107*J111</f>
        <v>-4.7039999999999998E-2</v>
      </c>
      <c r="J111">
        <v>-1.5999999999999999E-4</v>
      </c>
      <c r="K111">
        <v>-1.6000000000000001E-4</v>
      </c>
      <c r="O111">
        <f>ROUND(CP111,0)</f>
        <v>-4835</v>
      </c>
      <c r="P111">
        <f>ROUND(CQ111*I111,0)</f>
        <v>-4835</v>
      </c>
      <c r="Q111">
        <f t="shared" si="101"/>
        <v>0</v>
      </c>
      <c r="R111">
        <f t="shared" si="102"/>
        <v>0</v>
      </c>
      <c r="S111">
        <f t="shared" si="103"/>
        <v>0</v>
      </c>
      <c r="T111">
        <f t="shared" si="104"/>
        <v>0</v>
      </c>
      <c r="U111">
        <f t="shared" si="105"/>
        <v>0</v>
      </c>
      <c r="V111">
        <f t="shared" si="106"/>
        <v>0</v>
      </c>
      <c r="W111">
        <f t="shared" si="107"/>
        <v>0</v>
      </c>
      <c r="X111">
        <f t="shared" si="108"/>
        <v>0</v>
      </c>
      <c r="Y111">
        <f t="shared" si="109"/>
        <v>0</v>
      </c>
      <c r="AA111">
        <v>92802120</v>
      </c>
      <c r="AB111">
        <f t="shared" si="110"/>
        <v>10362</v>
      </c>
      <c r="AC111">
        <f t="shared" si="139"/>
        <v>10362</v>
      </c>
      <c r="AD111">
        <f t="shared" si="140"/>
        <v>0</v>
      </c>
      <c r="AE111">
        <f t="shared" si="141"/>
        <v>0</v>
      </c>
      <c r="AF111">
        <f t="shared" si="142"/>
        <v>0</v>
      </c>
      <c r="AG111">
        <f t="shared" si="115"/>
        <v>0</v>
      </c>
      <c r="AH111">
        <f t="shared" si="143"/>
        <v>0</v>
      </c>
      <c r="AI111">
        <f t="shared" si="144"/>
        <v>0</v>
      </c>
      <c r="AJ111">
        <f t="shared" si="118"/>
        <v>0</v>
      </c>
      <c r="AK111">
        <v>10362</v>
      </c>
      <c r="AL111">
        <v>10362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121</v>
      </c>
      <c r="AU111">
        <v>72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212</v>
      </c>
      <c r="BM111">
        <v>20001</v>
      </c>
      <c r="BN111">
        <v>0</v>
      </c>
      <c r="BO111" t="s">
        <v>6</v>
      </c>
      <c r="BP111">
        <v>0</v>
      </c>
      <c r="BQ111">
        <v>22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121</v>
      </c>
      <c r="CA111">
        <v>72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>(P111+Q111+S111)</f>
        <v>-4835</v>
      </c>
      <c r="CQ111">
        <f>AC111*BC111</f>
        <v>102791.03999999999</v>
      </c>
      <c r="CR111">
        <f>AD111*BB111</f>
        <v>0</v>
      </c>
      <c r="CS111">
        <f>AE111*BS111</f>
        <v>0</v>
      </c>
      <c r="CT111">
        <f>AF111*BA111</f>
        <v>0</v>
      </c>
      <c r="CU111">
        <f t="shared" ref="CU111:CX115" si="147">AG111</f>
        <v>0</v>
      </c>
      <c r="CV111">
        <f t="shared" si="147"/>
        <v>0</v>
      </c>
      <c r="CW111">
        <f t="shared" si="147"/>
        <v>0</v>
      </c>
      <c r="CX111">
        <f t="shared" si="147"/>
        <v>0</v>
      </c>
      <c r="CY111">
        <f>(((S111+R111)*AT111)/100)</f>
        <v>0</v>
      </c>
      <c r="CZ111">
        <f>(((S111+R111)*AU111)/100)</f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74</v>
      </c>
      <c r="DW111" t="s">
        <v>74</v>
      </c>
      <c r="DX111">
        <v>1000</v>
      </c>
      <c r="DZ111" t="s">
        <v>6</v>
      </c>
      <c r="EA111" t="s">
        <v>6</v>
      </c>
      <c r="EB111" t="s">
        <v>6</v>
      </c>
      <c r="EC111" t="s">
        <v>6</v>
      </c>
      <c r="EE111">
        <v>66434345</v>
      </c>
      <c r="EF111">
        <v>22</v>
      </c>
      <c r="EG111" t="s">
        <v>263</v>
      </c>
      <c r="EH111">
        <v>16</v>
      </c>
      <c r="EI111" t="s">
        <v>264</v>
      </c>
      <c r="EJ111">
        <v>1</v>
      </c>
      <c r="EK111">
        <v>20001</v>
      </c>
      <c r="EL111" t="s">
        <v>265</v>
      </c>
      <c r="EM111" t="s">
        <v>266</v>
      </c>
      <c r="EO111" t="s">
        <v>6</v>
      </c>
      <c r="EQ111">
        <v>32768</v>
      </c>
      <c r="ER111">
        <v>10362</v>
      </c>
      <c r="ES111">
        <v>10362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121</v>
      </c>
      <c r="FY111">
        <v>72</v>
      </c>
      <c r="GA111" t="s">
        <v>6</v>
      </c>
      <c r="GD111">
        <v>1</v>
      </c>
      <c r="GF111">
        <v>1824693337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30"/>
        <v>0</v>
      </c>
      <c r="GM111">
        <f t="shared" si="131"/>
        <v>-4835</v>
      </c>
      <c r="GN111">
        <f t="shared" si="132"/>
        <v>-4835</v>
      </c>
      <c r="GO111">
        <f t="shared" si="133"/>
        <v>0</v>
      </c>
      <c r="GP111">
        <f t="shared" si="134"/>
        <v>0</v>
      </c>
      <c r="GR111">
        <v>0</v>
      </c>
      <c r="GS111">
        <v>0</v>
      </c>
      <c r="GT111">
        <v>0</v>
      </c>
      <c r="GU111" t="s">
        <v>6</v>
      </c>
      <c r="GV111">
        <f t="shared" si="145"/>
        <v>0</v>
      </c>
      <c r="GW111">
        <v>1</v>
      </c>
      <c r="GX111">
        <f t="shared" si="136"/>
        <v>0</v>
      </c>
      <c r="HA111">
        <v>0</v>
      </c>
      <c r="HB111">
        <v>0</v>
      </c>
      <c r="HC111">
        <f>GV111*GW111</f>
        <v>0</v>
      </c>
      <c r="HE111" t="s">
        <v>6</v>
      </c>
      <c r="HF111" t="s">
        <v>6</v>
      </c>
      <c r="HM111" t="s">
        <v>6</v>
      </c>
      <c r="HN111" t="s">
        <v>267</v>
      </c>
      <c r="HO111" t="s">
        <v>268</v>
      </c>
      <c r="HP111" t="s">
        <v>264</v>
      </c>
      <c r="HQ111" t="s">
        <v>264</v>
      </c>
      <c r="HS111">
        <v>0</v>
      </c>
      <c r="IK111">
        <v>0</v>
      </c>
    </row>
    <row r="112" spans="1:247" x14ac:dyDescent="0.2">
      <c r="A112">
        <v>18</v>
      </c>
      <c r="B112">
        <v>1</v>
      </c>
      <c r="C112">
        <v>83</v>
      </c>
      <c r="E112" t="s">
        <v>276</v>
      </c>
      <c r="F112" t="s">
        <v>277</v>
      </c>
      <c r="G112" t="s">
        <v>278</v>
      </c>
      <c r="H112" t="str">
        <f>'1.Ведомость'!C82</f>
        <v>м3</v>
      </c>
      <c r="I112">
        <f>I107*J112</f>
        <v>-8.8200000000000014E-2</v>
      </c>
      <c r="J112">
        <v>-3.0000000000000003E-4</v>
      </c>
      <c r="K112">
        <v>-2.9999999999999997E-4</v>
      </c>
      <c r="O112">
        <f>ROUND(CP112,0)</f>
        <v>-455</v>
      </c>
      <c r="P112">
        <f>ROUND(CQ112*I112,0)</f>
        <v>-455</v>
      </c>
      <c r="Q112">
        <f t="shared" si="101"/>
        <v>0</v>
      </c>
      <c r="R112">
        <f t="shared" si="102"/>
        <v>0</v>
      </c>
      <c r="S112">
        <f t="shared" si="103"/>
        <v>0</v>
      </c>
      <c r="T112">
        <f t="shared" si="104"/>
        <v>0</v>
      </c>
      <c r="U112">
        <f t="shared" si="105"/>
        <v>0</v>
      </c>
      <c r="V112">
        <f t="shared" si="106"/>
        <v>0</v>
      </c>
      <c r="W112">
        <f t="shared" si="107"/>
        <v>0</v>
      </c>
      <c r="X112">
        <f t="shared" si="108"/>
        <v>0</v>
      </c>
      <c r="Y112">
        <f t="shared" si="109"/>
        <v>0</v>
      </c>
      <c r="AA112">
        <v>92802120</v>
      </c>
      <c r="AB112">
        <f t="shared" si="110"/>
        <v>519.79999999999995</v>
      </c>
      <c r="AC112">
        <f t="shared" si="139"/>
        <v>519.79999999999995</v>
      </c>
      <c r="AD112">
        <f t="shared" si="140"/>
        <v>0</v>
      </c>
      <c r="AE112">
        <f t="shared" si="141"/>
        <v>0</v>
      </c>
      <c r="AF112">
        <f t="shared" si="142"/>
        <v>0</v>
      </c>
      <c r="AG112">
        <f t="shared" si="115"/>
        <v>0</v>
      </c>
      <c r="AH112">
        <f t="shared" si="143"/>
        <v>0</v>
      </c>
      <c r="AI112">
        <f t="shared" si="144"/>
        <v>0</v>
      </c>
      <c r="AJ112">
        <f t="shared" si="118"/>
        <v>0</v>
      </c>
      <c r="AK112">
        <v>519.79999999999995</v>
      </c>
      <c r="AL112">
        <v>519.79999999999995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121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279</v>
      </c>
      <c r="BM112">
        <v>20001</v>
      </c>
      <c r="BN112">
        <v>0</v>
      </c>
      <c r="BO112" t="s">
        <v>6</v>
      </c>
      <c r="BP112">
        <v>0</v>
      </c>
      <c r="BQ112">
        <v>22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121</v>
      </c>
      <c r="CA112">
        <v>72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>(P112+Q112+S112)</f>
        <v>-455</v>
      </c>
      <c r="CQ112">
        <f>AC112*BC112</f>
        <v>5156.4159999999993</v>
      </c>
      <c r="CR112">
        <f>AD112*BB112</f>
        <v>0</v>
      </c>
      <c r="CS112">
        <f>AE112*BS112</f>
        <v>0</v>
      </c>
      <c r="CT112">
        <f>AF112*BA112</f>
        <v>0</v>
      </c>
      <c r="CU112">
        <f t="shared" si="147"/>
        <v>0</v>
      </c>
      <c r="CV112">
        <f t="shared" si="147"/>
        <v>0</v>
      </c>
      <c r="CW112">
        <f t="shared" si="147"/>
        <v>0</v>
      </c>
      <c r="CX112">
        <f t="shared" si="147"/>
        <v>0</v>
      </c>
      <c r="CY112">
        <f>(((S112+R112)*AT112)/100)</f>
        <v>0</v>
      </c>
      <c r="CZ112">
        <f>(((S112+R112)*AU112)/100)</f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44</v>
      </c>
      <c r="DW112" t="s">
        <v>44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66434345</v>
      </c>
      <c r="EF112">
        <v>22</v>
      </c>
      <c r="EG112" t="s">
        <v>263</v>
      </c>
      <c r="EH112">
        <v>16</v>
      </c>
      <c r="EI112" t="s">
        <v>264</v>
      </c>
      <c r="EJ112">
        <v>1</v>
      </c>
      <c r="EK112">
        <v>20001</v>
      </c>
      <c r="EL112" t="s">
        <v>265</v>
      </c>
      <c r="EM112" t="s">
        <v>266</v>
      </c>
      <c r="EO112" t="s">
        <v>6</v>
      </c>
      <c r="EQ112">
        <v>32768</v>
      </c>
      <c r="ER112">
        <v>519.79999999999995</v>
      </c>
      <c r="ES112">
        <v>519.79999999999995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121</v>
      </c>
      <c r="FY112">
        <v>72</v>
      </c>
      <c r="GA112" t="s">
        <v>6</v>
      </c>
      <c r="GD112">
        <v>1</v>
      </c>
      <c r="GF112">
        <v>461598558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30"/>
        <v>0</v>
      </c>
      <c r="GM112">
        <f t="shared" si="131"/>
        <v>-455</v>
      </c>
      <c r="GN112">
        <f t="shared" si="132"/>
        <v>-455</v>
      </c>
      <c r="GO112">
        <f t="shared" si="133"/>
        <v>0</v>
      </c>
      <c r="GP112">
        <f t="shared" si="134"/>
        <v>0</v>
      </c>
      <c r="GR112">
        <v>0</v>
      </c>
      <c r="GS112">
        <v>0</v>
      </c>
      <c r="GT112">
        <v>0</v>
      </c>
      <c r="GU112" t="s">
        <v>6</v>
      </c>
      <c r="GV112">
        <f t="shared" si="145"/>
        <v>0</v>
      </c>
      <c r="GW112">
        <v>1</v>
      </c>
      <c r="GX112">
        <f t="shared" si="136"/>
        <v>0</v>
      </c>
      <c r="HA112">
        <v>0</v>
      </c>
      <c r="HB112">
        <v>0</v>
      </c>
      <c r="HC112">
        <f>GV112*GW112</f>
        <v>0</v>
      </c>
      <c r="HE112" t="s">
        <v>6</v>
      </c>
      <c r="HF112" t="s">
        <v>6</v>
      </c>
      <c r="HM112" t="s">
        <v>6</v>
      </c>
      <c r="HN112" t="s">
        <v>267</v>
      </c>
      <c r="HO112" t="s">
        <v>268</v>
      </c>
      <c r="HP112" t="s">
        <v>264</v>
      </c>
      <c r="HQ112" t="s">
        <v>264</v>
      </c>
      <c r="HS112">
        <v>0</v>
      </c>
      <c r="IK112">
        <v>0</v>
      </c>
    </row>
    <row r="113" spans="1:247" x14ac:dyDescent="0.2">
      <c r="A113">
        <v>18</v>
      </c>
      <c r="B113">
        <v>1</v>
      </c>
      <c r="C113">
        <v>84</v>
      </c>
      <c r="E113" t="s">
        <v>280</v>
      </c>
      <c r="F113" t="s">
        <v>281</v>
      </c>
      <c r="G113" t="s">
        <v>282</v>
      </c>
      <c r="H113" t="str">
        <f>'1.Ведомость'!C83</f>
        <v>т</v>
      </c>
      <c r="I113">
        <f>I107*J113</f>
        <v>-0.18815999999999999</v>
      </c>
      <c r="J113">
        <v>-6.3999999999999994E-4</v>
      </c>
      <c r="K113">
        <v>-6.4000000000000005E-4</v>
      </c>
      <c r="O113">
        <f>ROUND(CP113,0)</f>
        <v>-12149</v>
      </c>
      <c r="P113">
        <f>ROUND(CQ113*I113,0)</f>
        <v>-12149</v>
      </c>
      <c r="Q113">
        <f t="shared" si="101"/>
        <v>0</v>
      </c>
      <c r="R113">
        <f t="shared" si="102"/>
        <v>0</v>
      </c>
      <c r="S113">
        <f t="shared" si="103"/>
        <v>0</v>
      </c>
      <c r="T113">
        <f t="shared" si="104"/>
        <v>0</v>
      </c>
      <c r="U113">
        <f t="shared" si="105"/>
        <v>0</v>
      </c>
      <c r="V113">
        <f t="shared" si="106"/>
        <v>0</v>
      </c>
      <c r="W113">
        <f t="shared" si="107"/>
        <v>0</v>
      </c>
      <c r="X113">
        <f t="shared" si="108"/>
        <v>0</v>
      </c>
      <c r="Y113">
        <f t="shared" si="109"/>
        <v>0</v>
      </c>
      <c r="AA113">
        <v>92802120</v>
      </c>
      <c r="AB113">
        <f t="shared" si="110"/>
        <v>6508.75</v>
      </c>
      <c r="AC113">
        <f t="shared" si="139"/>
        <v>6508.75</v>
      </c>
      <c r="AD113">
        <f t="shared" si="140"/>
        <v>0</v>
      </c>
      <c r="AE113">
        <f t="shared" si="141"/>
        <v>0</v>
      </c>
      <c r="AF113">
        <f t="shared" si="142"/>
        <v>0</v>
      </c>
      <c r="AG113">
        <f t="shared" si="115"/>
        <v>0</v>
      </c>
      <c r="AH113">
        <f t="shared" si="143"/>
        <v>0</v>
      </c>
      <c r="AI113">
        <f t="shared" si="144"/>
        <v>0</v>
      </c>
      <c r="AJ113">
        <f t="shared" si="118"/>
        <v>0</v>
      </c>
      <c r="AK113">
        <v>6508.75</v>
      </c>
      <c r="AL113">
        <v>6508.75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121</v>
      </c>
      <c r="AU113">
        <v>72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283</v>
      </c>
      <c r="BM113">
        <v>20001</v>
      </c>
      <c r="BN113">
        <v>0</v>
      </c>
      <c r="BO113" t="s">
        <v>6</v>
      </c>
      <c r="BP113">
        <v>0</v>
      </c>
      <c r="BQ113">
        <v>22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121</v>
      </c>
      <c r="CA113">
        <v>72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>(P113+Q113+S113)</f>
        <v>-12149</v>
      </c>
      <c r="CQ113">
        <f>AC113*BC113</f>
        <v>64566.8</v>
      </c>
      <c r="CR113">
        <f>AD113*BB113</f>
        <v>0</v>
      </c>
      <c r="CS113">
        <f>AE113*BS113</f>
        <v>0</v>
      </c>
      <c r="CT113">
        <f>AF113*BA113</f>
        <v>0</v>
      </c>
      <c r="CU113">
        <f t="shared" si="147"/>
        <v>0</v>
      </c>
      <c r="CV113">
        <f t="shared" si="147"/>
        <v>0</v>
      </c>
      <c r="CW113">
        <f t="shared" si="147"/>
        <v>0</v>
      </c>
      <c r="CX113">
        <f t="shared" si="147"/>
        <v>0</v>
      </c>
      <c r="CY113">
        <f>(((S113+R113)*AT113)/100)</f>
        <v>0</v>
      </c>
      <c r="CZ113">
        <f>(((S113+R113)*AU113)/100)</f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74</v>
      </c>
      <c r="DW113" t="s">
        <v>74</v>
      </c>
      <c r="DX113">
        <v>1000</v>
      </c>
      <c r="DZ113" t="s">
        <v>6</v>
      </c>
      <c r="EA113" t="s">
        <v>6</v>
      </c>
      <c r="EB113" t="s">
        <v>6</v>
      </c>
      <c r="EC113" t="s">
        <v>6</v>
      </c>
      <c r="EE113">
        <v>66434345</v>
      </c>
      <c r="EF113">
        <v>22</v>
      </c>
      <c r="EG113" t="s">
        <v>263</v>
      </c>
      <c r="EH113">
        <v>16</v>
      </c>
      <c r="EI113" t="s">
        <v>264</v>
      </c>
      <c r="EJ113">
        <v>1</v>
      </c>
      <c r="EK113">
        <v>20001</v>
      </c>
      <c r="EL113" t="s">
        <v>265</v>
      </c>
      <c r="EM113" t="s">
        <v>266</v>
      </c>
      <c r="EO113" t="s">
        <v>6</v>
      </c>
      <c r="EQ113">
        <v>32768</v>
      </c>
      <c r="ER113">
        <v>6508.75</v>
      </c>
      <c r="ES113">
        <v>6508.75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121</v>
      </c>
      <c r="FY113">
        <v>72</v>
      </c>
      <c r="GA113" t="s">
        <v>6</v>
      </c>
      <c r="GD113">
        <v>1</v>
      </c>
      <c r="GF113">
        <v>-2055168211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30"/>
        <v>0</v>
      </c>
      <c r="GM113">
        <f t="shared" si="131"/>
        <v>-12149</v>
      </c>
      <c r="GN113">
        <f t="shared" si="132"/>
        <v>-12149</v>
      </c>
      <c r="GO113">
        <f t="shared" si="133"/>
        <v>0</v>
      </c>
      <c r="GP113">
        <f t="shared" si="134"/>
        <v>0</v>
      </c>
      <c r="GR113">
        <v>0</v>
      </c>
      <c r="GS113">
        <v>0</v>
      </c>
      <c r="GT113">
        <v>0</v>
      </c>
      <c r="GU113" t="s">
        <v>6</v>
      </c>
      <c r="GV113">
        <f t="shared" si="145"/>
        <v>0</v>
      </c>
      <c r="GW113">
        <v>1</v>
      </c>
      <c r="GX113">
        <f t="shared" si="136"/>
        <v>0</v>
      </c>
      <c r="HA113">
        <v>0</v>
      </c>
      <c r="HB113">
        <v>0</v>
      </c>
      <c r="HC113">
        <f>GV113*GW113</f>
        <v>0</v>
      </c>
      <c r="HE113" t="s">
        <v>6</v>
      </c>
      <c r="HF113" t="s">
        <v>6</v>
      </c>
      <c r="HM113" t="s">
        <v>6</v>
      </c>
      <c r="HN113" t="s">
        <v>267</v>
      </c>
      <c r="HO113" t="s">
        <v>268</v>
      </c>
      <c r="HP113" t="s">
        <v>264</v>
      </c>
      <c r="HQ113" t="s">
        <v>264</v>
      </c>
      <c r="HS113">
        <v>0</v>
      </c>
      <c r="IK113">
        <v>0</v>
      </c>
    </row>
    <row r="114" spans="1:247" x14ac:dyDescent="0.2">
      <c r="A114">
        <v>18</v>
      </c>
      <c r="B114">
        <v>1</v>
      </c>
      <c r="C114">
        <v>82</v>
      </c>
      <c r="E114" t="s">
        <v>284</v>
      </c>
      <c r="F114" t="s">
        <v>285</v>
      </c>
      <c r="G114" t="s">
        <v>286</v>
      </c>
      <c r="H114" t="str">
        <f>'1.Ведомость'!C84</f>
        <v>кг</v>
      </c>
      <c r="I114">
        <f>I107*J114</f>
        <v>-176.4</v>
      </c>
      <c r="J114">
        <v>-0.6</v>
      </c>
      <c r="K114">
        <v>-0.6</v>
      </c>
      <c r="O114">
        <f>ROUND(CP114,0)</f>
        <v>-15819</v>
      </c>
      <c r="P114">
        <f>ROUND(CQ114*I114,0)</f>
        <v>-15819</v>
      </c>
      <c r="Q114">
        <f t="shared" si="101"/>
        <v>0</v>
      </c>
      <c r="R114">
        <f t="shared" si="102"/>
        <v>0</v>
      </c>
      <c r="S114">
        <f t="shared" si="103"/>
        <v>0</v>
      </c>
      <c r="T114">
        <f t="shared" si="104"/>
        <v>0</v>
      </c>
      <c r="U114">
        <f t="shared" si="105"/>
        <v>0</v>
      </c>
      <c r="V114">
        <f t="shared" si="106"/>
        <v>0</v>
      </c>
      <c r="W114">
        <f t="shared" si="107"/>
        <v>0</v>
      </c>
      <c r="X114">
        <f t="shared" si="108"/>
        <v>0</v>
      </c>
      <c r="Y114">
        <f t="shared" si="109"/>
        <v>0</v>
      </c>
      <c r="AA114">
        <v>92802120</v>
      </c>
      <c r="AB114">
        <f t="shared" si="110"/>
        <v>9.0399999999999991</v>
      </c>
      <c r="AC114">
        <f t="shared" si="139"/>
        <v>9.0399999999999991</v>
      </c>
      <c r="AD114">
        <f t="shared" si="140"/>
        <v>0</v>
      </c>
      <c r="AE114">
        <f t="shared" si="141"/>
        <v>0</v>
      </c>
      <c r="AF114">
        <f t="shared" si="142"/>
        <v>0</v>
      </c>
      <c r="AG114">
        <f t="shared" si="115"/>
        <v>0</v>
      </c>
      <c r="AH114">
        <f t="shared" si="143"/>
        <v>0</v>
      </c>
      <c r="AI114">
        <f t="shared" si="144"/>
        <v>0</v>
      </c>
      <c r="AJ114">
        <f t="shared" si="118"/>
        <v>0</v>
      </c>
      <c r="AK114">
        <v>9.0399999999999991</v>
      </c>
      <c r="AL114">
        <v>9.0399999999999991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121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287</v>
      </c>
      <c r="BM114">
        <v>20001</v>
      </c>
      <c r="BN114">
        <v>0</v>
      </c>
      <c r="BO114" t="s">
        <v>6</v>
      </c>
      <c r="BP114">
        <v>0</v>
      </c>
      <c r="BQ114">
        <v>22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121</v>
      </c>
      <c r="CA114">
        <v>72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>(P114+Q114+S114)</f>
        <v>-15819</v>
      </c>
      <c r="CQ114">
        <f>AC114*BC114</f>
        <v>89.676799999999986</v>
      </c>
      <c r="CR114">
        <f>AD114*BB114</f>
        <v>0</v>
      </c>
      <c r="CS114">
        <f>AE114*BS114</f>
        <v>0</v>
      </c>
      <c r="CT114">
        <f>AF114*BA114</f>
        <v>0</v>
      </c>
      <c r="CU114">
        <f t="shared" si="147"/>
        <v>0</v>
      </c>
      <c r="CV114">
        <f t="shared" si="147"/>
        <v>0</v>
      </c>
      <c r="CW114">
        <f t="shared" si="147"/>
        <v>0</v>
      </c>
      <c r="CX114">
        <f t="shared" si="147"/>
        <v>0</v>
      </c>
      <c r="CY114">
        <f>(((S114+R114)*AT114)/100)</f>
        <v>0</v>
      </c>
      <c r="CZ114">
        <f>(((S114+R114)*AU114)/100)</f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216</v>
      </c>
      <c r="DW114" t="s">
        <v>216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66434345</v>
      </c>
      <c r="EF114">
        <v>22</v>
      </c>
      <c r="EG114" t="s">
        <v>263</v>
      </c>
      <c r="EH114">
        <v>16</v>
      </c>
      <c r="EI114" t="s">
        <v>264</v>
      </c>
      <c r="EJ114">
        <v>1</v>
      </c>
      <c r="EK114">
        <v>20001</v>
      </c>
      <c r="EL114" t="s">
        <v>265</v>
      </c>
      <c r="EM114" t="s">
        <v>266</v>
      </c>
      <c r="EO114" t="s">
        <v>6</v>
      </c>
      <c r="EQ114">
        <v>0</v>
      </c>
      <c r="ER114">
        <v>9.0399999999999991</v>
      </c>
      <c r="ES114">
        <v>9.0399999999999991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121</v>
      </c>
      <c r="FY114">
        <v>72</v>
      </c>
      <c r="GA114" t="s">
        <v>6</v>
      </c>
      <c r="GD114">
        <v>1</v>
      </c>
      <c r="GF114">
        <v>-1864341761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30"/>
        <v>0</v>
      </c>
      <c r="GM114">
        <f t="shared" si="131"/>
        <v>-15819</v>
      </c>
      <c r="GN114">
        <f t="shared" si="132"/>
        <v>-15819</v>
      </c>
      <c r="GO114">
        <f t="shared" si="133"/>
        <v>0</v>
      </c>
      <c r="GP114">
        <f t="shared" si="134"/>
        <v>0</v>
      </c>
      <c r="GR114">
        <v>0</v>
      </c>
      <c r="GS114">
        <v>3</v>
      </c>
      <c r="GT114">
        <v>0</v>
      </c>
      <c r="GU114" t="s">
        <v>6</v>
      </c>
      <c r="GV114">
        <f t="shared" si="145"/>
        <v>0</v>
      </c>
      <c r="GW114">
        <v>1</v>
      </c>
      <c r="GX114">
        <f t="shared" si="136"/>
        <v>0</v>
      </c>
      <c r="HA114">
        <v>0</v>
      </c>
      <c r="HB114">
        <v>0</v>
      </c>
      <c r="HC114">
        <f>GV114*GW114</f>
        <v>0</v>
      </c>
      <c r="HE114" t="s">
        <v>6</v>
      </c>
      <c r="HF114" t="s">
        <v>6</v>
      </c>
      <c r="HM114" t="s">
        <v>6</v>
      </c>
      <c r="HN114" t="s">
        <v>267</v>
      </c>
      <c r="HO114" t="s">
        <v>268</v>
      </c>
      <c r="HP114" t="s">
        <v>264</v>
      </c>
      <c r="HQ114" t="s">
        <v>264</v>
      </c>
      <c r="HS114">
        <v>0</v>
      </c>
      <c r="IK114">
        <v>0</v>
      </c>
    </row>
    <row r="115" spans="1:247" x14ac:dyDescent="0.2">
      <c r="A115">
        <v>17</v>
      </c>
      <c r="B115">
        <v>1</v>
      </c>
      <c r="C115">
        <f>ROW(SmtRes!A89)</f>
        <v>89</v>
      </c>
      <c r="D115">
        <f>ROW(EtalonRes!A103)</f>
        <v>103</v>
      </c>
      <c r="E115" t="s">
        <v>288</v>
      </c>
      <c r="F115" t="s">
        <v>289</v>
      </c>
      <c r="G115" t="s">
        <v>290</v>
      </c>
      <c r="H115" t="s">
        <v>291</v>
      </c>
      <c r="I115">
        <v>2.94</v>
      </c>
      <c r="J115">
        <v>0</v>
      </c>
      <c r="K115">
        <v>2.94</v>
      </c>
      <c r="O115">
        <f>ROUND(CP115,0)</f>
        <v>15544</v>
      </c>
      <c r="P115">
        <f>ROUND(CQ115*I115,0)</f>
        <v>0</v>
      </c>
      <c r="Q115">
        <f t="shared" si="101"/>
        <v>0</v>
      </c>
      <c r="R115">
        <f t="shared" si="102"/>
        <v>0</v>
      </c>
      <c r="S115">
        <f t="shared" si="103"/>
        <v>15544</v>
      </c>
      <c r="T115">
        <f t="shared" si="104"/>
        <v>0</v>
      </c>
      <c r="U115">
        <f t="shared" si="105"/>
        <v>40.630800000000001</v>
      </c>
      <c r="V115">
        <f t="shared" si="106"/>
        <v>0</v>
      </c>
      <c r="W115">
        <f t="shared" si="107"/>
        <v>0</v>
      </c>
      <c r="X115">
        <f t="shared" si="108"/>
        <v>16010</v>
      </c>
      <c r="Y115">
        <f t="shared" si="109"/>
        <v>9171</v>
      </c>
      <c r="AA115">
        <v>92802120</v>
      </c>
      <c r="AB115">
        <f t="shared" si="110"/>
        <v>117.88</v>
      </c>
      <c r="AC115">
        <f t="shared" si="139"/>
        <v>0</v>
      </c>
      <c r="AD115">
        <f t="shared" si="140"/>
        <v>0</v>
      </c>
      <c r="AE115">
        <f t="shared" si="141"/>
        <v>0</v>
      </c>
      <c r="AF115">
        <f t="shared" si="142"/>
        <v>117.88</v>
      </c>
      <c r="AG115">
        <f t="shared" si="115"/>
        <v>0</v>
      </c>
      <c r="AH115">
        <f t="shared" si="143"/>
        <v>13.82</v>
      </c>
      <c r="AI115">
        <f t="shared" si="144"/>
        <v>0</v>
      </c>
      <c r="AJ115">
        <f t="shared" si="118"/>
        <v>0</v>
      </c>
      <c r="AK115">
        <v>117.88</v>
      </c>
      <c r="AL115">
        <v>0</v>
      </c>
      <c r="AM115">
        <v>0</v>
      </c>
      <c r="AN115">
        <v>0</v>
      </c>
      <c r="AO115">
        <v>117.88</v>
      </c>
      <c r="AP115">
        <v>0</v>
      </c>
      <c r="AQ115">
        <v>13.82</v>
      </c>
      <c r="AR115">
        <v>0</v>
      </c>
      <c r="AS115">
        <v>0</v>
      </c>
      <c r="AT115">
        <v>103</v>
      </c>
      <c r="AU115">
        <v>59</v>
      </c>
      <c r="AV115">
        <v>1</v>
      </c>
      <c r="AW115">
        <v>1</v>
      </c>
      <c r="AZ115">
        <v>1</v>
      </c>
      <c r="BA115">
        <v>44.85</v>
      </c>
      <c r="BB115">
        <v>15.72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0</v>
      </c>
      <c r="BI115">
        <v>1</v>
      </c>
      <c r="BJ115" t="s">
        <v>292</v>
      </c>
      <c r="BM115">
        <v>46001</v>
      </c>
      <c r="BN115">
        <v>0</v>
      </c>
      <c r="BO115" t="s">
        <v>6</v>
      </c>
      <c r="BP115">
        <v>0</v>
      </c>
      <c r="BQ115">
        <v>2</v>
      </c>
      <c r="BR115">
        <v>0</v>
      </c>
      <c r="BS115">
        <v>44.85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103</v>
      </c>
      <c r="CA115">
        <v>59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>(P115+Q115+S115)</f>
        <v>15544</v>
      </c>
      <c r="CQ115">
        <f>AC115*BC115</f>
        <v>0</v>
      </c>
      <c r="CR115">
        <f>AD115*BB115</f>
        <v>0</v>
      </c>
      <c r="CS115">
        <f>AE115*BS115</f>
        <v>0</v>
      </c>
      <c r="CT115">
        <f>AF115*BA115</f>
        <v>5286.9179999999997</v>
      </c>
      <c r="CU115">
        <f t="shared" si="147"/>
        <v>0</v>
      </c>
      <c r="CV115">
        <f t="shared" si="147"/>
        <v>13.82</v>
      </c>
      <c r="CW115">
        <f t="shared" si="147"/>
        <v>0</v>
      </c>
      <c r="CX115">
        <f t="shared" si="147"/>
        <v>0</v>
      </c>
      <c r="CY115">
        <f>(((S115+R115)*AT115)/100)</f>
        <v>16010.32</v>
      </c>
      <c r="CZ115">
        <f>(((S115+R115)*AU115)/100)</f>
        <v>9170.9599999999991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291</v>
      </c>
      <c r="DW115" t="s">
        <v>291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66434399</v>
      </c>
      <c r="EF115">
        <v>2</v>
      </c>
      <c r="EG115" t="s">
        <v>25</v>
      </c>
      <c r="EH115">
        <v>40</v>
      </c>
      <c r="EI115" t="s">
        <v>235</v>
      </c>
      <c r="EJ115">
        <v>1</v>
      </c>
      <c r="EK115">
        <v>46001</v>
      </c>
      <c r="EL115" t="s">
        <v>236</v>
      </c>
      <c r="EM115" t="s">
        <v>237</v>
      </c>
      <c r="EO115" t="s">
        <v>6</v>
      </c>
      <c r="EQ115">
        <v>0</v>
      </c>
      <c r="ER115">
        <v>117.88</v>
      </c>
      <c r="ES115">
        <v>0</v>
      </c>
      <c r="ET115">
        <v>0</v>
      </c>
      <c r="EU115">
        <v>0</v>
      </c>
      <c r="EV115">
        <v>117.88</v>
      </c>
      <c r="EW115">
        <v>13.82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103</v>
      </c>
      <c r="FY115">
        <v>59</v>
      </c>
      <c r="GA115" t="s">
        <v>6</v>
      </c>
      <c r="GD115">
        <v>1</v>
      </c>
      <c r="GF115">
        <v>2047318418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30"/>
        <v>0</v>
      </c>
      <c r="GM115">
        <f t="shared" si="131"/>
        <v>40725</v>
      </c>
      <c r="GN115">
        <f t="shared" si="132"/>
        <v>40725</v>
      </c>
      <c r="GO115">
        <f t="shared" si="133"/>
        <v>0</v>
      </c>
      <c r="GP115">
        <f t="shared" si="134"/>
        <v>0</v>
      </c>
      <c r="GR115">
        <v>0</v>
      </c>
      <c r="GS115">
        <v>3</v>
      </c>
      <c r="GT115">
        <v>0</v>
      </c>
      <c r="GU115" t="s">
        <v>6</v>
      </c>
      <c r="GV115">
        <f t="shared" si="145"/>
        <v>0</v>
      </c>
      <c r="GW115">
        <v>1</v>
      </c>
      <c r="GX115">
        <f t="shared" si="136"/>
        <v>0</v>
      </c>
      <c r="HA115">
        <v>0</v>
      </c>
      <c r="HB115">
        <v>0</v>
      </c>
      <c r="HC115">
        <f>GV115*GW115</f>
        <v>0</v>
      </c>
      <c r="HE115" t="s">
        <v>6</v>
      </c>
      <c r="HF115" t="s">
        <v>6</v>
      </c>
      <c r="HM115" t="s">
        <v>6</v>
      </c>
      <c r="HN115" t="s">
        <v>238</v>
      </c>
      <c r="HO115" t="s">
        <v>239</v>
      </c>
      <c r="HP115" t="s">
        <v>236</v>
      </c>
      <c r="HQ115" t="s">
        <v>236</v>
      </c>
      <c r="HS115">
        <v>0</v>
      </c>
      <c r="IK115">
        <v>0</v>
      </c>
    </row>
    <row r="116" spans="1:247" x14ac:dyDescent="0.2">
      <c r="A116">
        <v>18</v>
      </c>
      <c r="B116">
        <v>1</v>
      </c>
      <c r="C116">
        <v>88</v>
      </c>
      <c r="E116" t="s">
        <v>293</v>
      </c>
      <c r="F116" t="s">
        <v>241</v>
      </c>
      <c r="G116" t="s">
        <v>242</v>
      </c>
      <c r="H116" t="str">
        <f>'1.Ведомость'!C86</f>
        <v>%</v>
      </c>
      <c r="I116">
        <f>J116</f>
        <v>2</v>
      </c>
      <c r="J116">
        <v>2</v>
      </c>
      <c r="K116">
        <v>2</v>
      </c>
      <c r="O116">
        <f>ROUND(P116,0)</f>
        <v>7</v>
      </c>
      <c r="P116">
        <f>ROUND(ROUND(ROUND(AO115*I115,0),0)*I116/100,0)</f>
        <v>7</v>
      </c>
      <c r="Q116">
        <f t="shared" si="101"/>
        <v>0</v>
      </c>
      <c r="R116">
        <f t="shared" si="102"/>
        <v>0</v>
      </c>
      <c r="S116">
        <f t="shared" si="103"/>
        <v>0</v>
      </c>
      <c r="T116">
        <f t="shared" si="104"/>
        <v>0</v>
      </c>
      <c r="U116">
        <f t="shared" si="105"/>
        <v>0</v>
      </c>
      <c r="V116">
        <f t="shared" si="106"/>
        <v>0</v>
      </c>
      <c r="W116">
        <f t="shared" si="107"/>
        <v>0</v>
      </c>
      <c r="X116">
        <f t="shared" si="108"/>
        <v>0</v>
      </c>
      <c r="Y116">
        <f t="shared" si="109"/>
        <v>0</v>
      </c>
      <c r="AA116">
        <v>92802120</v>
      </c>
      <c r="AB116">
        <f t="shared" si="110"/>
        <v>0</v>
      </c>
      <c r="AC116">
        <f t="shared" si="139"/>
        <v>0</v>
      </c>
      <c r="AD116">
        <f t="shared" si="140"/>
        <v>0</v>
      </c>
      <c r="AE116">
        <f t="shared" si="141"/>
        <v>0</v>
      </c>
      <c r="AF116">
        <f t="shared" si="142"/>
        <v>0</v>
      </c>
      <c r="AG116">
        <f t="shared" si="115"/>
        <v>0</v>
      </c>
      <c r="AH116">
        <f t="shared" si="143"/>
        <v>0</v>
      </c>
      <c r="AI116">
        <f t="shared" si="144"/>
        <v>0</v>
      </c>
      <c r="AJ116">
        <f t="shared" si="11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59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6</v>
      </c>
      <c r="BM116">
        <v>46001</v>
      </c>
      <c r="BN116">
        <v>0</v>
      </c>
      <c r="BO116" t="s">
        <v>6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103</v>
      </c>
      <c r="CA116">
        <v>59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243</v>
      </c>
      <c r="DW116" t="s">
        <v>243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66434399</v>
      </c>
      <c r="EF116">
        <v>2</v>
      </c>
      <c r="EG116" t="s">
        <v>25</v>
      </c>
      <c r="EH116">
        <v>40</v>
      </c>
      <c r="EI116" t="s">
        <v>235</v>
      </c>
      <c r="EJ116">
        <v>1</v>
      </c>
      <c r="EK116">
        <v>46001</v>
      </c>
      <c r="EL116" t="s">
        <v>236</v>
      </c>
      <c r="EM116" t="s">
        <v>237</v>
      </c>
      <c r="EO116" t="s">
        <v>6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59</v>
      </c>
      <c r="GA116" t="s">
        <v>6</v>
      </c>
      <c r="GD116">
        <v>1</v>
      </c>
      <c r="GF116">
        <v>-1539700142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30"/>
        <v>0</v>
      </c>
      <c r="GM116">
        <f t="shared" si="131"/>
        <v>7</v>
      </c>
      <c r="GN116">
        <f t="shared" si="132"/>
        <v>7</v>
      </c>
      <c r="GO116">
        <f t="shared" si="133"/>
        <v>0</v>
      </c>
      <c r="GP116">
        <f t="shared" si="134"/>
        <v>0</v>
      </c>
      <c r="GR116">
        <v>0</v>
      </c>
      <c r="GS116">
        <v>3</v>
      </c>
      <c r="GT116">
        <v>0</v>
      </c>
      <c r="GU116" t="s">
        <v>6</v>
      </c>
      <c r="GV116">
        <f t="shared" si="145"/>
        <v>0</v>
      </c>
      <c r="GW116">
        <v>1</v>
      </c>
      <c r="GX116">
        <f t="shared" si="136"/>
        <v>0</v>
      </c>
      <c r="HA116">
        <v>0</v>
      </c>
      <c r="HB116">
        <v>0</v>
      </c>
      <c r="HC116">
        <f>0</f>
        <v>0</v>
      </c>
      <c r="HE116" t="s">
        <v>6</v>
      </c>
      <c r="HF116" t="s">
        <v>6</v>
      </c>
      <c r="HM116" t="s">
        <v>6</v>
      </c>
      <c r="HN116" t="s">
        <v>238</v>
      </c>
      <c r="HO116" t="s">
        <v>239</v>
      </c>
      <c r="HP116" t="s">
        <v>236</v>
      </c>
      <c r="HQ116" t="s">
        <v>236</v>
      </c>
      <c r="HS116">
        <v>0</v>
      </c>
      <c r="IK116">
        <v>0</v>
      </c>
    </row>
    <row r="117" spans="1:247" x14ac:dyDescent="0.2">
      <c r="A117">
        <v>18</v>
      </c>
      <c r="B117">
        <v>1</v>
      </c>
      <c r="C117">
        <v>89</v>
      </c>
      <c r="E117" t="s">
        <v>294</v>
      </c>
      <c r="F117" t="s">
        <v>31</v>
      </c>
      <c r="G117" t="s">
        <v>295</v>
      </c>
      <c r="H117" t="str">
        <f>'1.Ведомость'!C87</f>
        <v>ШТ</v>
      </c>
      <c r="I117">
        <f>I115*J117</f>
        <v>75</v>
      </c>
      <c r="J117">
        <v>25.510204081632654</v>
      </c>
      <c r="K117">
        <v>25.510204080000001</v>
      </c>
      <c r="O117">
        <f>ROUND(CP117,0)</f>
        <v>86250</v>
      </c>
      <c r="P117">
        <f>ROUND(CQ117*I117,0)</f>
        <v>86250</v>
      </c>
      <c r="Q117">
        <f t="shared" si="101"/>
        <v>0</v>
      </c>
      <c r="R117">
        <f t="shared" si="102"/>
        <v>0</v>
      </c>
      <c r="S117">
        <f t="shared" si="103"/>
        <v>0</v>
      </c>
      <c r="T117">
        <f t="shared" si="104"/>
        <v>0</v>
      </c>
      <c r="U117">
        <f t="shared" si="105"/>
        <v>0</v>
      </c>
      <c r="V117">
        <f t="shared" si="106"/>
        <v>0</v>
      </c>
      <c r="W117">
        <f t="shared" si="107"/>
        <v>0</v>
      </c>
      <c r="X117">
        <f t="shared" si="108"/>
        <v>0</v>
      </c>
      <c r="Y117">
        <f t="shared" si="109"/>
        <v>0</v>
      </c>
      <c r="AA117">
        <v>92802120</v>
      </c>
      <c r="AB117">
        <f t="shared" si="110"/>
        <v>1150</v>
      </c>
      <c r="AC117">
        <f t="shared" si="139"/>
        <v>1150</v>
      </c>
      <c r="AD117">
        <f t="shared" si="140"/>
        <v>0</v>
      </c>
      <c r="AE117">
        <f t="shared" si="141"/>
        <v>0</v>
      </c>
      <c r="AF117">
        <f t="shared" si="142"/>
        <v>0</v>
      </c>
      <c r="AG117">
        <f t="shared" si="115"/>
        <v>0</v>
      </c>
      <c r="AH117">
        <f t="shared" si="143"/>
        <v>0</v>
      </c>
      <c r="AI117">
        <f t="shared" si="144"/>
        <v>0</v>
      </c>
      <c r="AJ117">
        <f t="shared" si="118"/>
        <v>0</v>
      </c>
      <c r="AK117">
        <v>1150</v>
      </c>
      <c r="AL117">
        <v>1150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59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296</v>
      </c>
      <c r="BM117">
        <v>46001</v>
      </c>
      <c r="BN117">
        <v>0</v>
      </c>
      <c r="BO117" t="s">
        <v>6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103</v>
      </c>
      <c r="CA117">
        <v>59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>(P117+Q117+S117)</f>
        <v>86250</v>
      </c>
      <c r="CQ117">
        <f>AC117</f>
        <v>1150</v>
      </c>
      <c r="CR117">
        <f>AD117</f>
        <v>0</v>
      </c>
      <c r="CS117">
        <f>AE117*BS117</f>
        <v>0</v>
      </c>
      <c r="CT117">
        <f>AF117*BA117</f>
        <v>0</v>
      </c>
      <c r="CU117">
        <f t="shared" ref="CU117:CX118" si="148">AG117</f>
        <v>0</v>
      </c>
      <c r="CV117">
        <f t="shared" si="148"/>
        <v>0</v>
      </c>
      <c r="CW117">
        <f t="shared" si="148"/>
        <v>0</v>
      </c>
      <c r="CX117">
        <f t="shared" si="148"/>
        <v>0</v>
      </c>
      <c r="CY117">
        <f>(((S117+R117)*AT117)/100)</f>
        <v>0</v>
      </c>
      <c r="CZ117">
        <f>(((S117+R117)*AU117)/100)</f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247</v>
      </c>
      <c r="DW117" t="s">
        <v>247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66434399</v>
      </c>
      <c r="EF117">
        <v>2</v>
      </c>
      <c r="EG117" t="s">
        <v>25</v>
      </c>
      <c r="EH117">
        <v>40</v>
      </c>
      <c r="EI117" t="s">
        <v>235</v>
      </c>
      <c r="EJ117">
        <v>1</v>
      </c>
      <c r="EK117">
        <v>46001</v>
      </c>
      <c r="EL117" t="s">
        <v>236</v>
      </c>
      <c r="EM117" t="s">
        <v>237</v>
      </c>
      <c r="EO117" t="s">
        <v>6</v>
      </c>
      <c r="EQ117">
        <v>0</v>
      </c>
      <c r="ER117">
        <v>1150</v>
      </c>
      <c r="ES117">
        <v>1150</v>
      </c>
      <c r="ET117">
        <v>0</v>
      </c>
      <c r="EU117">
        <v>0</v>
      </c>
      <c r="EV117">
        <v>0</v>
      </c>
      <c r="EW117">
        <v>0</v>
      </c>
      <c r="EX117">
        <v>0</v>
      </c>
      <c r="EZ117">
        <v>5</v>
      </c>
      <c r="FC117">
        <v>0</v>
      </c>
      <c r="FD117">
        <v>18</v>
      </c>
      <c r="FF117">
        <v>1150</v>
      </c>
      <c r="FQ117">
        <v>0</v>
      </c>
      <c r="FR117">
        <v>0</v>
      </c>
      <c r="FS117">
        <v>0</v>
      </c>
      <c r="FX117">
        <v>103</v>
      </c>
      <c r="FY117">
        <v>59</v>
      </c>
      <c r="GA117" t="s">
        <v>6</v>
      </c>
      <c r="GD117">
        <v>1</v>
      </c>
      <c r="GF117">
        <v>-1149233347</v>
      </c>
      <c r="GG117">
        <v>2</v>
      </c>
      <c r="GH117">
        <v>3</v>
      </c>
      <c r="GI117">
        <v>4</v>
      </c>
      <c r="GJ117">
        <v>0</v>
      </c>
      <c r="GK117">
        <v>0</v>
      </c>
      <c r="GL117">
        <f t="shared" si="130"/>
        <v>0</v>
      </c>
      <c r="GM117">
        <f t="shared" si="131"/>
        <v>86250</v>
      </c>
      <c r="GN117">
        <f t="shared" si="132"/>
        <v>86250</v>
      </c>
      <c r="GO117">
        <f t="shared" si="133"/>
        <v>0</v>
      </c>
      <c r="GP117">
        <f t="shared" si="134"/>
        <v>0</v>
      </c>
      <c r="GR117">
        <v>1</v>
      </c>
      <c r="GS117">
        <v>1</v>
      </c>
      <c r="GT117">
        <v>0</v>
      </c>
      <c r="GU117" t="s">
        <v>6</v>
      </c>
      <c r="GV117">
        <f t="shared" si="145"/>
        <v>0</v>
      </c>
      <c r="GW117">
        <v>1</v>
      </c>
      <c r="GX117">
        <f t="shared" si="136"/>
        <v>0</v>
      </c>
      <c r="HA117">
        <v>0</v>
      </c>
      <c r="HB117">
        <v>0</v>
      </c>
      <c r="HC117">
        <f>GV117*GW117</f>
        <v>0</v>
      </c>
      <c r="HE117" t="s">
        <v>6</v>
      </c>
      <c r="HF117" t="s">
        <v>6</v>
      </c>
      <c r="HG117">
        <f>ROUND(AC117*I117,0)</f>
        <v>86250</v>
      </c>
      <c r="HM117" t="s">
        <v>6</v>
      </c>
      <c r="HN117" t="s">
        <v>238</v>
      </c>
      <c r="HO117" t="s">
        <v>239</v>
      </c>
      <c r="HP117" t="s">
        <v>236</v>
      </c>
      <c r="HQ117" t="s">
        <v>236</v>
      </c>
      <c r="HS117">
        <v>0</v>
      </c>
      <c r="IK117">
        <v>0</v>
      </c>
    </row>
    <row r="118" spans="1:247" x14ac:dyDescent="0.2">
      <c r="A118">
        <v>17</v>
      </c>
      <c r="B118">
        <v>1</v>
      </c>
      <c r="C118">
        <f>ROW(SmtRes!A91)</f>
        <v>91</v>
      </c>
      <c r="D118">
        <f>ROW(EtalonRes!A106)</f>
        <v>106</v>
      </c>
      <c r="E118" t="s">
        <v>297</v>
      </c>
      <c r="F118" t="s">
        <v>298</v>
      </c>
      <c r="G118" t="s">
        <v>299</v>
      </c>
      <c r="H118" t="s">
        <v>291</v>
      </c>
      <c r="I118">
        <v>-2.94</v>
      </c>
      <c r="J118">
        <v>0</v>
      </c>
      <c r="K118">
        <v>-2.94</v>
      </c>
      <c r="O118">
        <f>ROUND(CP118,0)</f>
        <v>-11975</v>
      </c>
      <c r="P118">
        <f>ROUND(CQ118*I118,0)</f>
        <v>0</v>
      </c>
      <c r="Q118">
        <f t="shared" si="101"/>
        <v>0</v>
      </c>
      <c r="R118">
        <f t="shared" si="102"/>
        <v>0</v>
      </c>
      <c r="S118">
        <f t="shared" si="103"/>
        <v>-11975</v>
      </c>
      <c r="T118">
        <f t="shared" si="104"/>
        <v>0</v>
      </c>
      <c r="U118">
        <f t="shared" si="105"/>
        <v>-31.281600000000001</v>
      </c>
      <c r="V118">
        <f t="shared" si="106"/>
        <v>0</v>
      </c>
      <c r="W118">
        <f t="shared" si="107"/>
        <v>0</v>
      </c>
      <c r="X118">
        <f t="shared" si="108"/>
        <v>-12334</v>
      </c>
      <c r="Y118">
        <f t="shared" si="109"/>
        <v>-7065</v>
      </c>
      <c r="AA118">
        <v>92802120</v>
      </c>
      <c r="AB118">
        <f t="shared" si="110"/>
        <v>90.82</v>
      </c>
      <c r="AC118">
        <f>ROUND(((ES118*ROUND(19,7))),2)</f>
        <v>0</v>
      </c>
      <c r="AD118">
        <f>ROUND(((((ET118*ROUND(19,7)))-((EU118*ROUND(19,7))))+AE118),2)</f>
        <v>0</v>
      </c>
      <c r="AE118">
        <f>ROUND(((EU118*ROUND(19,7))),2)</f>
        <v>0</v>
      </c>
      <c r="AF118">
        <f>ROUND(((EV118*ROUND(19,7))),2)</f>
        <v>90.82</v>
      </c>
      <c r="AG118">
        <f t="shared" si="115"/>
        <v>0</v>
      </c>
      <c r="AH118">
        <f>((EW118*ROUND(19,7)))</f>
        <v>10.64</v>
      </c>
      <c r="AI118">
        <f>((EX118*ROUND(19,7)))</f>
        <v>0</v>
      </c>
      <c r="AJ118">
        <f t="shared" si="118"/>
        <v>0</v>
      </c>
      <c r="AK118">
        <v>4.78</v>
      </c>
      <c r="AL118">
        <v>0</v>
      </c>
      <c r="AM118">
        <v>0</v>
      </c>
      <c r="AN118">
        <v>0</v>
      </c>
      <c r="AO118">
        <v>4.78</v>
      </c>
      <c r="AP118">
        <v>0</v>
      </c>
      <c r="AQ118">
        <v>0.56000000000000005</v>
      </c>
      <c r="AR118">
        <v>0</v>
      </c>
      <c r="AS118">
        <v>0</v>
      </c>
      <c r="AT118">
        <v>103</v>
      </c>
      <c r="AU118">
        <v>59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1</v>
      </c>
      <c r="BJ118" t="s">
        <v>300</v>
      </c>
      <c r="BM118">
        <v>46001</v>
      </c>
      <c r="BN118">
        <v>0</v>
      </c>
      <c r="BO118" t="s">
        <v>6</v>
      </c>
      <c r="BP118">
        <v>0</v>
      </c>
      <c r="BQ118">
        <v>2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103</v>
      </c>
      <c r="CA118">
        <v>59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>(P118+Q118+S118)</f>
        <v>-11975</v>
      </c>
      <c r="CQ118">
        <f>AC118*BC118</f>
        <v>0</v>
      </c>
      <c r="CR118">
        <f>AD118*BB118</f>
        <v>0</v>
      </c>
      <c r="CS118">
        <f>AE118*BS118</f>
        <v>0</v>
      </c>
      <c r="CT118">
        <f>AF118*BA118</f>
        <v>4073.277</v>
      </c>
      <c r="CU118">
        <f t="shared" si="148"/>
        <v>0</v>
      </c>
      <c r="CV118">
        <f t="shared" si="148"/>
        <v>10.64</v>
      </c>
      <c r="CW118">
        <f t="shared" si="148"/>
        <v>0</v>
      </c>
      <c r="CX118">
        <f t="shared" si="148"/>
        <v>0</v>
      </c>
      <c r="CY118">
        <f>(((S118+R118)*AT118)/100)</f>
        <v>-12334.25</v>
      </c>
      <c r="CZ118">
        <f>(((S118+R118)*AU118)/100)</f>
        <v>-7065.25</v>
      </c>
      <c r="DC118" t="s">
        <v>6</v>
      </c>
      <c r="DD118" t="s">
        <v>301</v>
      </c>
      <c r="DE118" t="s">
        <v>301</v>
      </c>
      <c r="DF118" t="s">
        <v>301</v>
      </c>
      <c r="DG118" t="s">
        <v>301</v>
      </c>
      <c r="DH118" t="s">
        <v>6</v>
      </c>
      <c r="DI118" t="s">
        <v>301</v>
      </c>
      <c r="DJ118" t="s">
        <v>301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291</v>
      </c>
      <c r="DW118" t="s">
        <v>291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66434399</v>
      </c>
      <c r="EF118">
        <v>2</v>
      </c>
      <c r="EG118" t="s">
        <v>25</v>
      </c>
      <c r="EH118">
        <v>40</v>
      </c>
      <c r="EI118" t="s">
        <v>235</v>
      </c>
      <c r="EJ118">
        <v>1</v>
      </c>
      <c r="EK118">
        <v>46001</v>
      </c>
      <c r="EL118" t="s">
        <v>236</v>
      </c>
      <c r="EM118" t="s">
        <v>237</v>
      </c>
      <c r="EO118" t="s">
        <v>6</v>
      </c>
      <c r="EQ118">
        <v>0</v>
      </c>
      <c r="ER118">
        <v>4.78</v>
      </c>
      <c r="ES118">
        <v>0</v>
      </c>
      <c r="ET118">
        <v>0</v>
      </c>
      <c r="EU118">
        <v>0</v>
      </c>
      <c r="EV118">
        <v>4.78</v>
      </c>
      <c r="EW118">
        <v>0.56000000000000005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59</v>
      </c>
      <c r="GA118" t="s">
        <v>6</v>
      </c>
      <c r="GD118">
        <v>1</v>
      </c>
      <c r="GF118">
        <v>-1401440532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30"/>
        <v>0</v>
      </c>
      <c r="GM118">
        <f t="shared" si="131"/>
        <v>-31374</v>
      </c>
      <c r="GN118">
        <f t="shared" si="132"/>
        <v>-31374</v>
      </c>
      <c r="GO118">
        <f t="shared" si="133"/>
        <v>0</v>
      </c>
      <c r="GP118">
        <f t="shared" si="134"/>
        <v>0</v>
      </c>
      <c r="GR118">
        <v>0</v>
      </c>
      <c r="GS118">
        <v>3</v>
      </c>
      <c r="GT118">
        <v>0</v>
      </c>
      <c r="GU118" t="s">
        <v>301</v>
      </c>
      <c r="GV118">
        <f>ROUND(((GT118*ROUND(19,7))),2)</f>
        <v>0</v>
      </c>
      <c r="GW118">
        <v>1</v>
      </c>
      <c r="GX118">
        <f t="shared" si="136"/>
        <v>0</v>
      </c>
      <c r="HA118">
        <v>0</v>
      </c>
      <c r="HB118">
        <v>0</v>
      </c>
      <c r="HC118">
        <f>GV118*GW118</f>
        <v>0</v>
      </c>
      <c r="HE118" t="s">
        <v>6</v>
      </c>
      <c r="HF118" t="s">
        <v>6</v>
      </c>
      <c r="HM118" t="s">
        <v>6</v>
      </c>
      <c r="HN118" t="s">
        <v>238</v>
      </c>
      <c r="HO118" t="s">
        <v>239</v>
      </c>
      <c r="HP118" t="s">
        <v>236</v>
      </c>
      <c r="HQ118" t="s">
        <v>236</v>
      </c>
      <c r="HS118">
        <v>0</v>
      </c>
      <c r="IK118">
        <v>0</v>
      </c>
    </row>
    <row r="119" spans="1:247" x14ac:dyDescent="0.2">
      <c r="A119">
        <v>18</v>
      </c>
      <c r="B119">
        <v>1</v>
      </c>
      <c r="C119">
        <v>91</v>
      </c>
      <c r="E119" t="s">
        <v>302</v>
      </c>
      <c r="F119" t="s">
        <v>241</v>
      </c>
      <c r="G119" t="s">
        <v>242</v>
      </c>
      <c r="H119" t="str">
        <f>'1.Ведомость'!C89</f>
        <v>%</v>
      </c>
      <c r="I119">
        <f>J119</f>
        <v>2</v>
      </c>
      <c r="J119">
        <v>2</v>
      </c>
      <c r="K119">
        <v>2</v>
      </c>
      <c r="O119">
        <f>ROUND(P119,0)</f>
        <v>0</v>
      </c>
      <c r="P119">
        <f>ROUND(ROUND(ROUND(AO118*I118,0),0)*I119/100,0)</f>
        <v>0</v>
      </c>
      <c r="Q119">
        <f t="shared" si="101"/>
        <v>0</v>
      </c>
      <c r="R119">
        <f t="shared" si="102"/>
        <v>0</v>
      </c>
      <c r="S119">
        <f t="shared" si="103"/>
        <v>0</v>
      </c>
      <c r="T119">
        <f t="shared" si="104"/>
        <v>0</v>
      </c>
      <c r="U119">
        <f t="shared" si="105"/>
        <v>0</v>
      </c>
      <c r="V119">
        <f t="shared" si="106"/>
        <v>0</v>
      </c>
      <c r="W119">
        <f t="shared" si="107"/>
        <v>0</v>
      </c>
      <c r="X119">
        <f t="shared" si="108"/>
        <v>0</v>
      </c>
      <c r="Y119">
        <f t="shared" si="109"/>
        <v>0</v>
      </c>
      <c r="AA119">
        <v>92802120</v>
      </c>
      <c r="AB119">
        <f t="shared" si="110"/>
        <v>0</v>
      </c>
      <c r="AC119">
        <f>ROUND((ES119),2)</f>
        <v>0</v>
      </c>
      <c r="AD119">
        <f>ROUND((((ET119)-(EU119))+AE119),2)</f>
        <v>0</v>
      </c>
      <c r="AE119">
        <f t="shared" ref="AE119:AF121" si="149">ROUND((EU119),2)</f>
        <v>0</v>
      </c>
      <c r="AF119">
        <f t="shared" si="149"/>
        <v>0</v>
      </c>
      <c r="AG119">
        <f t="shared" si="115"/>
        <v>0</v>
      </c>
      <c r="AH119">
        <f t="shared" ref="AH119:AI121" si="150">(EW119)</f>
        <v>0</v>
      </c>
      <c r="AI119">
        <f t="shared" si="150"/>
        <v>0</v>
      </c>
      <c r="AJ119">
        <f t="shared" si="11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59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6</v>
      </c>
      <c r="BM119">
        <v>46001</v>
      </c>
      <c r="BN119">
        <v>0</v>
      </c>
      <c r="BO119" t="s">
        <v>6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103</v>
      </c>
      <c r="CA119">
        <v>59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>0</f>
        <v>0</v>
      </c>
      <c r="CQ119">
        <f>0</f>
        <v>0</v>
      </c>
      <c r="CR119">
        <f>0</f>
        <v>0</v>
      </c>
      <c r="CS119">
        <f>0</f>
        <v>0</v>
      </c>
      <c r="CT119">
        <f>0</f>
        <v>0</v>
      </c>
      <c r="CU119">
        <f>0</f>
        <v>0</v>
      </c>
      <c r="CV119">
        <f>0</f>
        <v>0</v>
      </c>
      <c r="CW119">
        <f>0</f>
        <v>0</v>
      </c>
      <c r="CX119">
        <f>0</f>
        <v>0</v>
      </c>
      <c r="CY119">
        <f>0</f>
        <v>0</v>
      </c>
      <c r="CZ119">
        <f>0</f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243</v>
      </c>
      <c r="DW119" t="s">
        <v>243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66434399</v>
      </c>
      <c r="EF119">
        <v>2</v>
      </c>
      <c r="EG119" t="s">
        <v>25</v>
      </c>
      <c r="EH119">
        <v>40</v>
      </c>
      <c r="EI119" t="s">
        <v>235</v>
      </c>
      <c r="EJ119">
        <v>1</v>
      </c>
      <c r="EK119">
        <v>46001</v>
      </c>
      <c r="EL119" t="s">
        <v>236</v>
      </c>
      <c r="EM119" t="s">
        <v>237</v>
      </c>
      <c r="EO119" t="s">
        <v>6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59</v>
      </c>
      <c r="GA119" t="s">
        <v>6</v>
      </c>
      <c r="GD119">
        <v>1</v>
      </c>
      <c r="GF119">
        <v>-1539700142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30"/>
        <v>0</v>
      </c>
      <c r="GM119">
        <f t="shared" si="131"/>
        <v>0</v>
      </c>
      <c r="GN119">
        <f t="shared" si="132"/>
        <v>0</v>
      </c>
      <c r="GO119">
        <f t="shared" si="133"/>
        <v>0</v>
      </c>
      <c r="GP119">
        <f t="shared" si="134"/>
        <v>0</v>
      </c>
      <c r="GR119">
        <v>0</v>
      </c>
      <c r="GS119">
        <v>3</v>
      </c>
      <c r="GT119">
        <v>0</v>
      </c>
      <c r="GU119" t="s">
        <v>6</v>
      </c>
      <c r="GV119">
        <f>ROUND((GT119),2)</f>
        <v>0</v>
      </c>
      <c r="GW119">
        <v>1</v>
      </c>
      <c r="GX119">
        <f t="shared" si="136"/>
        <v>0</v>
      </c>
      <c r="HA119">
        <v>0</v>
      </c>
      <c r="HB119">
        <v>0</v>
      </c>
      <c r="HC119">
        <f>0</f>
        <v>0</v>
      </c>
      <c r="HE119" t="s">
        <v>6</v>
      </c>
      <c r="HF119" t="s">
        <v>6</v>
      </c>
      <c r="HM119" t="s">
        <v>6</v>
      </c>
      <c r="HN119" t="s">
        <v>238</v>
      </c>
      <c r="HO119" t="s">
        <v>239</v>
      </c>
      <c r="HP119" t="s">
        <v>236</v>
      </c>
      <c r="HQ119" t="s">
        <v>236</v>
      </c>
      <c r="HS119">
        <v>0</v>
      </c>
      <c r="IK119">
        <v>0</v>
      </c>
    </row>
    <row r="120" spans="1:247" x14ac:dyDescent="0.2">
      <c r="A120">
        <v>17</v>
      </c>
      <c r="B120">
        <v>1</v>
      </c>
      <c r="C120">
        <f>ROW(SmtRes!A97)</f>
        <v>97</v>
      </c>
      <c r="D120">
        <f>ROW(EtalonRes!A112)</f>
        <v>112</v>
      </c>
      <c r="E120" t="s">
        <v>303</v>
      </c>
      <c r="F120" t="s">
        <v>304</v>
      </c>
      <c r="G120" t="s">
        <v>305</v>
      </c>
      <c r="H120" t="s">
        <v>291</v>
      </c>
      <c r="I120">
        <v>2.94</v>
      </c>
      <c r="J120">
        <v>0</v>
      </c>
      <c r="K120">
        <v>2.94</v>
      </c>
      <c r="O120">
        <f t="shared" ref="O120:O125" si="151">ROUND(CP120,0)</f>
        <v>94569</v>
      </c>
      <c r="P120">
        <f t="shared" ref="P120:P125" si="152">ROUND(CQ120*I120,0)</f>
        <v>223</v>
      </c>
      <c r="Q120">
        <f t="shared" si="101"/>
        <v>48554</v>
      </c>
      <c r="R120">
        <f t="shared" si="102"/>
        <v>54758</v>
      </c>
      <c r="S120">
        <f t="shared" si="103"/>
        <v>45792</v>
      </c>
      <c r="T120">
        <f t="shared" si="104"/>
        <v>0</v>
      </c>
      <c r="U120">
        <f t="shared" si="105"/>
        <v>106.134</v>
      </c>
      <c r="V120">
        <f t="shared" si="106"/>
        <v>105.252</v>
      </c>
      <c r="W120">
        <f t="shared" si="107"/>
        <v>0</v>
      </c>
      <c r="X120">
        <f t="shared" si="108"/>
        <v>103567</v>
      </c>
      <c r="Y120">
        <f t="shared" si="109"/>
        <v>59325</v>
      </c>
      <c r="AA120">
        <v>92802120</v>
      </c>
      <c r="AB120">
        <f t="shared" si="110"/>
        <v>1405.48</v>
      </c>
      <c r="AC120">
        <f>ROUND((ES120),2)</f>
        <v>7.64</v>
      </c>
      <c r="AD120">
        <f>ROUND((((ET120)-(EU120))+AE120),2)</f>
        <v>1050.56</v>
      </c>
      <c r="AE120">
        <f t="shared" si="149"/>
        <v>415.28</v>
      </c>
      <c r="AF120">
        <f t="shared" si="149"/>
        <v>347.28</v>
      </c>
      <c r="AG120">
        <f t="shared" si="115"/>
        <v>0</v>
      </c>
      <c r="AH120">
        <f t="shared" si="150"/>
        <v>36.1</v>
      </c>
      <c r="AI120">
        <f t="shared" si="150"/>
        <v>35.799999999999997</v>
      </c>
      <c r="AJ120">
        <f t="shared" si="118"/>
        <v>0</v>
      </c>
      <c r="AK120">
        <v>1405.48</v>
      </c>
      <c r="AL120">
        <v>7.64</v>
      </c>
      <c r="AM120">
        <v>1050.56</v>
      </c>
      <c r="AN120">
        <v>415.28</v>
      </c>
      <c r="AO120">
        <v>347.28</v>
      </c>
      <c r="AP120">
        <v>0</v>
      </c>
      <c r="AQ120">
        <v>36.1</v>
      </c>
      <c r="AR120">
        <v>35.799999999999997</v>
      </c>
      <c r="AS120">
        <v>0</v>
      </c>
      <c r="AT120">
        <v>103</v>
      </c>
      <c r="AU120">
        <v>59</v>
      </c>
      <c r="AV120">
        <v>1</v>
      </c>
      <c r="AW120">
        <v>1</v>
      </c>
      <c r="AZ120">
        <v>1</v>
      </c>
      <c r="BA120">
        <v>44.85</v>
      </c>
      <c r="BB120">
        <v>15.72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0</v>
      </c>
      <c r="BI120">
        <v>1</v>
      </c>
      <c r="BJ120" t="s">
        <v>306</v>
      </c>
      <c r="BM120">
        <v>46001</v>
      </c>
      <c r="BN120">
        <v>0</v>
      </c>
      <c r="BO120" t="s">
        <v>6</v>
      </c>
      <c r="BP120">
        <v>0</v>
      </c>
      <c r="BQ120">
        <v>2</v>
      </c>
      <c r="BR120">
        <v>0</v>
      </c>
      <c r="BS120">
        <v>44.85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103</v>
      </c>
      <c r="CA120">
        <v>59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ref="CP120:CP125" si="153">(P120+Q120+S120)</f>
        <v>94569</v>
      </c>
      <c r="CQ120">
        <f>AC120*BC120</f>
        <v>75.788799999999995</v>
      </c>
      <c r="CR120">
        <f>AD120*BB120</f>
        <v>16514.803199999998</v>
      </c>
      <c r="CS120">
        <f t="shared" ref="CS120:CS125" si="154">AE120*BS120</f>
        <v>18625.308000000001</v>
      </c>
      <c r="CT120">
        <f t="shared" ref="CT120:CT125" si="155">AF120*BA120</f>
        <v>15575.508</v>
      </c>
      <c r="CU120">
        <f t="shared" ref="CU120:CX125" si="156">AG120</f>
        <v>0</v>
      </c>
      <c r="CV120">
        <f t="shared" si="156"/>
        <v>36.1</v>
      </c>
      <c r="CW120">
        <f t="shared" si="156"/>
        <v>35.799999999999997</v>
      </c>
      <c r="CX120">
        <f t="shared" si="156"/>
        <v>0</v>
      </c>
      <c r="CY120">
        <f t="shared" ref="CY120:CY125" si="157">(((S120+R120)*AT120)/100)</f>
        <v>103566.5</v>
      </c>
      <c r="CZ120">
        <f t="shared" ref="CZ120:CZ125" si="158">(((S120+R120)*AU120)/100)</f>
        <v>59324.5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291</v>
      </c>
      <c r="DW120" t="s">
        <v>291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66434399</v>
      </c>
      <c r="EF120">
        <v>2</v>
      </c>
      <c r="EG120" t="s">
        <v>25</v>
      </c>
      <c r="EH120">
        <v>40</v>
      </c>
      <c r="EI120" t="s">
        <v>235</v>
      </c>
      <c r="EJ120">
        <v>1</v>
      </c>
      <c r="EK120">
        <v>46001</v>
      </c>
      <c r="EL120" t="s">
        <v>236</v>
      </c>
      <c r="EM120" t="s">
        <v>237</v>
      </c>
      <c r="EO120" t="s">
        <v>6</v>
      </c>
      <c r="EQ120">
        <v>0</v>
      </c>
      <c r="ER120">
        <v>1405.48</v>
      </c>
      <c r="ES120">
        <v>7.64</v>
      </c>
      <c r="ET120">
        <v>1050.56</v>
      </c>
      <c r="EU120">
        <v>415.28</v>
      </c>
      <c r="EV120">
        <v>347.28</v>
      </c>
      <c r="EW120">
        <v>36.1</v>
      </c>
      <c r="EX120">
        <v>35.799999999999997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59</v>
      </c>
      <c r="GA120" t="s">
        <v>6</v>
      </c>
      <c r="GD120">
        <v>1</v>
      </c>
      <c r="GF120">
        <v>-1090901543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30"/>
        <v>0</v>
      </c>
      <c r="GM120">
        <f t="shared" si="131"/>
        <v>257461</v>
      </c>
      <c r="GN120">
        <f t="shared" si="132"/>
        <v>257461</v>
      </c>
      <c r="GO120">
        <f t="shared" si="133"/>
        <v>0</v>
      </c>
      <c r="GP120">
        <f t="shared" si="134"/>
        <v>0</v>
      </c>
      <c r="GR120">
        <v>0</v>
      </c>
      <c r="GS120">
        <v>3</v>
      </c>
      <c r="GT120">
        <v>0</v>
      </c>
      <c r="GU120" t="s">
        <v>6</v>
      </c>
      <c r="GV120">
        <f>ROUND((GT120),2)</f>
        <v>0</v>
      </c>
      <c r="GW120">
        <v>1</v>
      </c>
      <c r="GX120">
        <f t="shared" si="136"/>
        <v>0</v>
      </c>
      <c r="HA120">
        <v>0</v>
      </c>
      <c r="HB120">
        <v>0</v>
      </c>
      <c r="HC120">
        <f t="shared" ref="HC120:HC125" si="159">GV120*GW120</f>
        <v>0</v>
      </c>
      <c r="HE120" t="s">
        <v>6</v>
      </c>
      <c r="HF120" t="s">
        <v>6</v>
      </c>
      <c r="HM120" t="s">
        <v>6</v>
      </c>
      <c r="HN120" t="s">
        <v>238</v>
      </c>
      <c r="HO120" t="s">
        <v>239</v>
      </c>
      <c r="HP120" t="s">
        <v>236</v>
      </c>
      <c r="HQ120" t="s">
        <v>236</v>
      </c>
      <c r="HS120">
        <v>0</v>
      </c>
      <c r="IK120">
        <v>0</v>
      </c>
    </row>
    <row r="121" spans="1:247" x14ac:dyDescent="0.2">
      <c r="A121">
        <v>18</v>
      </c>
      <c r="B121">
        <v>1</v>
      </c>
      <c r="C121">
        <v>97</v>
      </c>
      <c r="E121" t="s">
        <v>307</v>
      </c>
      <c r="F121" t="s">
        <v>31</v>
      </c>
      <c r="G121" t="s">
        <v>308</v>
      </c>
      <c r="H121" t="str">
        <f>'1.Ведомость'!C91</f>
        <v>ШТ</v>
      </c>
      <c r="I121">
        <f>I120*J121</f>
        <v>15</v>
      </c>
      <c r="J121">
        <v>5.1020408163265305</v>
      </c>
      <c r="K121">
        <v>5.1020408000000002</v>
      </c>
      <c r="O121">
        <f t="shared" si="151"/>
        <v>17250</v>
      </c>
      <c r="P121">
        <f t="shared" si="152"/>
        <v>17250</v>
      </c>
      <c r="Q121">
        <f t="shared" si="101"/>
        <v>0</v>
      </c>
      <c r="R121">
        <f t="shared" si="102"/>
        <v>0</v>
      </c>
      <c r="S121">
        <f t="shared" si="103"/>
        <v>0</v>
      </c>
      <c r="T121">
        <f t="shared" si="104"/>
        <v>0</v>
      </c>
      <c r="U121">
        <f t="shared" si="105"/>
        <v>0</v>
      </c>
      <c r="V121">
        <f t="shared" si="106"/>
        <v>0</v>
      </c>
      <c r="W121">
        <f t="shared" si="107"/>
        <v>0</v>
      </c>
      <c r="X121">
        <f t="shared" si="108"/>
        <v>0</v>
      </c>
      <c r="Y121">
        <f t="shared" si="109"/>
        <v>0</v>
      </c>
      <c r="AA121">
        <v>92802120</v>
      </c>
      <c r="AB121">
        <f t="shared" si="110"/>
        <v>1150</v>
      </c>
      <c r="AC121">
        <f>ROUND((ES121),2)</f>
        <v>1150</v>
      </c>
      <c r="AD121">
        <f>ROUND((((ET121)-(EU121))+AE121),2)</f>
        <v>0</v>
      </c>
      <c r="AE121">
        <f t="shared" si="149"/>
        <v>0</v>
      </c>
      <c r="AF121">
        <f t="shared" si="149"/>
        <v>0</v>
      </c>
      <c r="AG121">
        <f t="shared" si="115"/>
        <v>0</v>
      </c>
      <c r="AH121">
        <f t="shared" si="150"/>
        <v>0</v>
      </c>
      <c r="AI121">
        <f t="shared" si="150"/>
        <v>0</v>
      </c>
      <c r="AJ121">
        <f t="shared" si="118"/>
        <v>0</v>
      </c>
      <c r="AK121">
        <v>1150</v>
      </c>
      <c r="AL121">
        <v>1150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309</v>
      </c>
      <c r="BM121">
        <v>46001</v>
      </c>
      <c r="BN121">
        <v>0</v>
      </c>
      <c r="BO121" t="s">
        <v>6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103</v>
      </c>
      <c r="CA121">
        <v>0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53"/>
        <v>17250</v>
      </c>
      <c r="CQ121">
        <f>AC121</f>
        <v>1150</v>
      </c>
      <c r="CR121">
        <f>AD121</f>
        <v>0</v>
      </c>
      <c r="CS121">
        <f t="shared" si="154"/>
        <v>0</v>
      </c>
      <c r="CT121">
        <f t="shared" si="155"/>
        <v>0</v>
      </c>
      <c r="CU121">
        <f t="shared" si="156"/>
        <v>0</v>
      </c>
      <c r="CV121">
        <f t="shared" si="156"/>
        <v>0</v>
      </c>
      <c r="CW121">
        <f t="shared" si="156"/>
        <v>0</v>
      </c>
      <c r="CX121">
        <f t="shared" si="156"/>
        <v>0</v>
      </c>
      <c r="CY121">
        <f t="shared" si="157"/>
        <v>0</v>
      </c>
      <c r="CZ121">
        <f t="shared" si="158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247</v>
      </c>
      <c r="DW121" t="s">
        <v>247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66434399</v>
      </c>
      <c r="EF121">
        <v>2</v>
      </c>
      <c r="EG121" t="s">
        <v>25</v>
      </c>
      <c r="EH121">
        <v>40</v>
      </c>
      <c r="EI121" t="s">
        <v>235</v>
      </c>
      <c r="EJ121">
        <v>1</v>
      </c>
      <c r="EK121">
        <v>46001</v>
      </c>
      <c r="EL121" t="s">
        <v>236</v>
      </c>
      <c r="EM121" t="s">
        <v>237</v>
      </c>
      <c r="EO121" t="s">
        <v>6</v>
      </c>
      <c r="EQ121">
        <v>0</v>
      </c>
      <c r="ER121">
        <v>1150</v>
      </c>
      <c r="ES121">
        <v>1150</v>
      </c>
      <c r="ET121">
        <v>0</v>
      </c>
      <c r="EU121">
        <v>0</v>
      </c>
      <c r="EV121">
        <v>0</v>
      </c>
      <c r="EW121">
        <v>0</v>
      </c>
      <c r="EX121">
        <v>0</v>
      </c>
      <c r="EZ121">
        <v>5</v>
      </c>
      <c r="FC121">
        <v>0</v>
      </c>
      <c r="FD121">
        <v>18</v>
      </c>
      <c r="FF121">
        <v>1150</v>
      </c>
      <c r="FQ121">
        <v>0</v>
      </c>
      <c r="FR121">
        <v>0</v>
      </c>
      <c r="FS121">
        <v>0</v>
      </c>
      <c r="FX121">
        <v>103</v>
      </c>
      <c r="FY121">
        <v>0</v>
      </c>
      <c r="GA121" t="s">
        <v>6</v>
      </c>
      <c r="GD121">
        <v>1</v>
      </c>
      <c r="GF121">
        <v>-1740706507</v>
      </c>
      <c r="GG121">
        <v>2</v>
      </c>
      <c r="GH121">
        <v>3</v>
      </c>
      <c r="GI121">
        <v>4</v>
      </c>
      <c r="GJ121">
        <v>0</v>
      </c>
      <c r="GK121">
        <v>0</v>
      </c>
      <c r="GL121">
        <f t="shared" si="130"/>
        <v>0</v>
      </c>
      <c r="GM121">
        <f t="shared" si="131"/>
        <v>17250</v>
      </c>
      <c r="GN121">
        <f t="shared" si="132"/>
        <v>17250</v>
      </c>
      <c r="GO121">
        <f t="shared" si="133"/>
        <v>0</v>
      </c>
      <c r="GP121">
        <f t="shared" si="134"/>
        <v>0</v>
      </c>
      <c r="GR121">
        <v>1</v>
      </c>
      <c r="GS121">
        <v>1</v>
      </c>
      <c r="GT121">
        <v>0</v>
      </c>
      <c r="GU121" t="s">
        <v>6</v>
      </c>
      <c r="GV121">
        <f>ROUND((GT121),2)</f>
        <v>0</v>
      </c>
      <c r="GW121">
        <v>1</v>
      </c>
      <c r="GX121">
        <f t="shared" si="136"/>
        <v>0</v>
      </c>
      <c r="HA121">
        <v>0</v>
      </c>
      <c r="HB121">
        <v>0</v>
      </c>
      <c r="HC121">
        <f t="shared" si="159"/>
        <v>0</v>
      </c>
      <c r="HE121" t="s">
        <v>6</v>
      </c>
      <c r="HF121" t="s">
        <v>6</v>
      </c>
      <c r="HG121">
        <f>ROUND(AC121*I121,0)</f>
        <v>17250</v>
      </c>
      <c r="HM121" t="s">
        <v>6</v>
      </c>
      <c r="HN121" t="s">
        <v>238</v>
      </c>
      <c r="HO121" t="s">
        <v>239</v>
      </c>
      <c r="HP121" t="s">
        <v>236</v>
      </c>
      <c r="HQ121" t="s">
        <v>236</v>
      </c>
      <c r="HS121">
        <v>0</v>
      </c>
      <c r="IK121">
        <v>0</v>
      </c>
    </row>
    <row r="122" spans="1:247" x14ac:dyDescent="0.2">
      <c r="A122">
        <v>17</v>
      </c>
      <c r="B122">
        <v>1</v>
      </c>
      <c r="C122">
        <f>ROW(SmtRes!A101)</f>
        <v>101</v>
      </c>
      <c r="D122">
        <f>ROW(EtalonRes!A117)</f>
        <v>117</v>
      </c>
      <c r="E122" t="s">
        <v>310</v>
      </c>
      <c r="F122" t="s">
        <v>311</v>
      </c>
      <c r="G122" t="s">
        <v>312</v>
      </c>
      <c r="H122" t="s">
        <v>291</v>
      </c>
      <c r="I122">
        <v>2.94</v>
      </c>
      <c r="J122">
        <v>0</v>
      </c>
      <c r="K122">
        <v>2.94</v>
      </c>
      <c r="O122">
        <f t="shared" si="151"/>
        <v>29776</v>
      </c>
      <c r="P122">
        <f t="shared" si="152"/>
        <v>111</v>
      </c>
      <c r="Q122">
        <f t="shared" si="101"/>
        <v>21542</v>
      </c>
      <c r="R122">
        <f t="shared" si="102"/>
        <v>26003</v>
      </c>
      <c r="S122">
        <f t="shared" si="103"/>
        <v>8123</v>
      </c>
      <c r="T122">
        <f t="shared" si="104"/>
        <v>0</v>
      </c>
      <c r="U122">
        <f t="shared" si="105"/>
        <v>18.815999999999999</v>
      </c>
      <c r="V122">
        <f t="shared" si="106"/>
        <v>49.98</v>
      </c>
      <c r="W122">
        <f t="shared" si="107"/>
        <v>0</v>
      </c>
      <c r="X122">
        <f t="shared" si="108"/>
        <v>35150</v>
      </c>
      <c r="Y122">
        <f t="shared" si="109"/>
        <v>20134</v>
      </c>
      <c r="AA122">
        <v>92802120</v>
      </c>
      <c r="AB122">
        <f t="shared" si="110"/>
        <v>531.5</v>
      </c>
      <c r="AC122">
        <f>ROUND(((ES122*ROUND(10,7))),2)</f>
        <v>3.8</v>
      </c>
      <c r="AD122">
        <f>ROUND(((((ET122*ROUND(10,7)))-((EU122*ROUND(10,7))))+AE122),2)</f>
        <v>466.1</v>
      </c>
      <c r="AE122">
        <f>ROUND(((EU122*ROUND(10,7))),2)</f>
        <v>197.2</v>
      </c>
      <c r="AF122">
        <f>ROUND(((EV122*ROUND(10,7))),2)</f>
        <v>61.6</v>
      </c>
      <c r="AG122">
        <f t="shared" si="115"/>
        <v>0</v>
      </c>
      <c r="AH122">
        <f>((EW122*ROUND(10,7)))</f>
        <v>6.4</v>
      </c>
      <c r="AI122">
        <f>((EX122*ROUND(10,7)))</f>
        <v>17</v>
      </c>
      <c r="AJ122">
        <f t="shared" si="118"/>
        <v>0</v>
      </c>
      <c r="AK122">
        <v>53.15</v>
      </c>
      <c r="AL122">
        <v>0.38</v>
      </c>
      <c r="AM122">
        <v>46.61</v>
      </c>
      <c r="AN122">
        <v>19.72</v>
      </c>
      <c r="AO122">
        <v>6.16</v>
      </c>
      <c r="AP122">
        <v>0</v>
      </c>
      <c r="AQ122">
        <v>0.64</v>
      </c>
      <c r="AR122">
        <v>1.7</v>
      </c>
      <c r="AS122">
        <v>0</v>
      </c>
      <c r="AT122">
        <v>103</v>
      </c>
      <c r="AU122">
        <v>59</v>
      </c>
      <c r="AV122">
        <v>1</v>
      </c>
      <c r="AW122">
        <v>1</v>
      </c>
      <c r="AZ122">
        <v>1</v>
      </c>
      <c r="BA122">
        <v>44.85</v>
      </c>
      <c r="BB122">
        <v>15.72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0</v>
      </c>
      <c r="BI122">
        <v>1</v>
      </c>
      <c r="BJ122" t="s">
        <v>313</v>
      </c>
      <c r="BM122">
        <v>46001</v>
      </c>
      <c r="BN122">
        <v>0</v>
      </c>
      <c r="BO122" t="s">
        <v>6</v>
      </c>
      <c r="BP122">
        <v>0</v>
      </c>
      <c r="BQ122">
        <v>2</v>
      </c>
      <c r="BR122">
        <v>0</v>
      </c>
      <c r="BS122">
        <v>44.85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103</v>
      </c>
      <c r="CA122">
        <v>59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153"/>
        <v>29776</v>
      </c>
      <c r="CQ122">
        <f>AC122*BC122</f>
        <v>37.695999999999998</v>
      </c>
      <c r="CR122">
        <f>AD122*BB122</f>
        <v>7327.0920000000006</v>
      </c>
      <c r="CS122">
        <f t="shared" si="154"/>
        <v>8844.42</v>
      </c>
      <c r="CT122">
        <f t="shared" si="155"/>
        <v>2762.76</v>
      </c>
      <c r="CU122">
        <f t="shared" si="156"/>
        <v>0</v>
      </c>
      <c r="CV122">
        <f t="shared" si="156"/>
        <v>6.4</v>
      </c>
      <c r="CW122">
        <f t="shared" si="156"/>
        <v>17</v>
      </c>
      <c r="CX122">
        <f t="shared" si="156"/>
        <v>0</v>
      </c>
      <c r="CY122">
        <f t="shared" si="157"/>
        <v>35149.78</v>
      </c>
      <c r="CZ122">
        <f t="shared" si="158"/>
        <v>20134.34</v>
      </c>
      <c r="DC122" t="s">
        <v>6</v>
      </c>
      <c r="DD122" t="s">
        <v>314</v>
      </c>
      <c r="DE122" t="s">
        <v>314</v>
      </c>
      <c r="DF122" t="s">
        <v>314</v>
      </c>
      <c r="DG122" t="s">
        <v>314</v>
      </c>
      <c r="DH122" t="s">
        <v>6</v>
      </c>
      <c r="DI122" t="s">
        <v>314</v>
      </c>
      <c r="DJ122" t="s">
        <v>314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291</v>
      </c>
      <c r="DW122" t="s">
        <v>291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66434399</v>
      </c>
      <c r="EF122">
        <v>2</v>
      </c>
      <c r="EG122" t="s">
        <v>25</v>
      </c>
      <c r="EH122">
        <v>40</v>
      </c>
      <c r="EI122" t="s">
        <v>235</v>
      </c>
      <c r="EJ122">
        <v>1</v>
      </c>
      <c r="EK122">
        <v>46001</v>
      </c>
      <c r="EL122" t="s">
        <v>236</v>
      </c>
      <c r="EM122" t="s">
        <v>237</v>
      </c>
      <c r="EO122" t="s">
        <v>6</v>
      </c>
      <c r="EQ122">
        <v>0</v>
      </c>
      <c r="ER122">
        <v>53.15</v>
      </c>
      <c r="ES122">
        <v>0.38</v>
      </c>
      <c r="ET122">
        <v>46.61</v>
      </c>
      <c r="EU122">
        <v>19.72</v>
      </c>
      <c r="EV122">
        <v>6.16</v>
      </c>
      <c r="EW122">
        <v>0.64</v>
      </c>
      <c r="EX122">
        <v>1.7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59</v>
      </c>
      <c r="GA122" t="s">
        <v>6</v>
      </c>
      <c r="GD122">
        <v>1</v>
      </c>
      <c r="GF122">
        <v>-225421368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30"/>
        <v>0</v>
      </c>
      <c r="GM122">
        <f t="shared" si="131"/>
        <v>85060</v>
      </c>
      <c r="GN122">
        <f t="shared" si="132"/>
        <v>85060</v>
      </c>
      <c r="GO122">
        <f t="shared" si="133"/>
        <v>0</v>
      </c>
      <c r="GP122">
        <f t="shared" si="134"/>
        <v>0</v>
      </c>
      <c r="GR122">
        <v>0</v>
      </c>
      <c r="GS122">
        <v>3</v>
      </c>
      <c r="GT122">
        <v>0</v>
      </c>
      <c r="GU122" t="s">
        <v>314</v>
      </c>
      <c r="GV122">
        <f>ROUND(((GT122*ROUND(10,7))),2)</f>
        <v>0</v>
      </c>
      <c r="GW122">
        <v>1</v>
      </c>
      <c r="GX122">
        <f t="shared" si="136"/>
        <v>0</v>
      </c>
      <c r="HA122">
        <v>0</v>
      </c>
      <c r="HB122">
        <v>0</v>
      </c>
      <c r="HC122">
        <f t="shared" si="159"/>
        <v>0</v>
      </c>
      <c r="HE122" t="s">
        <v>6</v>
      </c>
      <c r="HF122" t="s">
        <v>6</v>
      </c>
      <c r="HM122" t="s">
        <v>6</v>
      </c>
      <c r="HN122" t="s">
        <v>238</v>
      </c>
      <c r="HO122" t="s">
        <v>239</v>
      </c>
      <c r="HP122" t="s">
        <v>236</v>
      </c>
      <c r="HQ122" t="s">
        <v>236</v>
      </c>
      <c r="HS122">
        <v>0</v>
      </c>
      <c r="IK122">
        <v>0</v>
      </c>
    </row>
    <row r="123" spans="1:247" x14ac:dyDescent="0.2">
      <c r="A123">
        <v>17</v>
      </c>
      <c r="B123">
        <v>1</v>
      </c>
      <c r="C123">
        <f>ROW(SmtRes!A110)</f>
        <v>110</v>
      </c>
      <c r="D123">
        <f>ROW(EtalonRes!A125)</f>
        <v>125</v>
      </c>
      <c r="E123" t="s">
        <v>315</v>
      </c>
      <c r="F123" t="s">
        <v>316</v>
      </c>
      <c r="G123" t="s">
        <v>317</v>
      </c>
      <c r="H123" t="s">
        <v>173</v>
      </c>
      <c r="I123">
        <f>ROUND(294*0.45/100,7)</f>
        <v>1.323</v>
      </c>
      <c r="J123">
        <v>0</v>
      </c>
      <c r="K123">
        <f>ROUND(294*0.45/100,7)</f>
        <v>1.323</v>
      </c>
      <c r="O123">
        <f t="shared" si="151"/>
        <v>17030</v>
      </c>
      <c r="P123">
        <f t="shared" si="152"/>
        <v>337</v>
      </c>
      <c r="Q123">
        <f t="shared" si="101"/>
        <v>1343</v>
      </c>
      <c r="R123">
        <f t="shared" si="102"/>
        <v>387</v>
      </c>
      <c r="S123">
        <f t="shared" si="103"/>
        <v>15350</v>
      </c>
      <c r="T123">
        <f t="shared" si="104"/>
        <v>0</v>
      </c>
      <c r="U123">
        <f t="shared" si="105"/>
        <v>36.40896</v>
      </c>
      <c r="V123">
        <f t="shared" si="106"/>
        <v>0.68796000000000002</v>
      </c>
      <c r="W123">
        <f t="shared" si="107"/>
        <v>0</v>
      </c>
      <c r="X123">
        <f t="shared" si="108"/>
        <v>15265</v>
      </c>
      <c r="Y123">
        <f t="shared" si="109"/>
        <v>8026</v>
      </c>
      <c r="AA123">
        <v>92802120</v>
      </c>
      <c r="AB123">
        <f t="shared" si="110"/>
        <v>348.91</v>
      </c>
      <c r="AC123">
        <f>ROUND((ES123),2)</f>
        <v>25.64</v>
      </c>
      <c r="AD123">
        <f>ROUND((((ET123)-(EU123))+AE123),2)</f>
        <v>64.58</v>
      </c>
      <c r="AE123">
        <f t="shared" ref="AE123:AF125" si="160">ROUND((EU123),2)</f>
        <v>6.53</v>
      </c>
      <c r="AF123">
        <f t="shared" si="160"/>
        <v>258.69</v>
      </c>
      <c r="AG123">
        <f t="shared" si="115"/>
        <v>0</v>
      </c>
      <c r="AH123">
        <f t="shared" ref="AH123:AI125" si="161">(EW123)</f>
        <v>27.52</v>
      </c>
      <c r="AI123">
        <f t="shared" si="161"/>
        <v>0.52</v>
      </c>
      <c r="AJ123">
        <f t="shared" si="118"/>
        <v>0</v>
      </c>
      <c r="AK123">
        <v>348.91</v>
      </c>
      <c r="AL123">
        <v>25.64</v>
      </c>
      <c r="AM123">
        <v>64.58</v>
      </c>
      <c r="AN123">
        <v>6.53</v>
      </c>
      <c r="AO123">
        <v>258.69</v>
      </c>
      <c r="AP123">
        <v>0</v>
      </c>
      <c r="AQ123">
        <v>27.52</v>
      </c>
      <c r="AR123">
        <v>0.52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2</v>
      </c>
      <c r="BJ123" t="s">
        <v>318</v>
      </c>
      <c r="BM123">
        <v>108001</v>
      </c>
      <c r="BN123">
        <v>0</v>
      </c>
      <c r="BO123" t="s">
        <v>6</v>
      </c>
      <c r="BP123">
        <v>0</v>
      </c>
      <c r="BQ123">
        <v>3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97</v>
      </c>
      <c r="CA123">
        <v>51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53"/>
        <v>17030</v>
      </c>
      <c r="CQ123">
        <f>AC123*BC123</f>
        <v>254.34880000000001</v>
      </c>
      <c r="CR123">
        <f>AD123*BB123</f>
        <v>1015.1976</v>
      </c>
      <c r="CS123">
        <f t="shared" si="154"/>
        <v>292.87049999999999</v>
      </c>
      <c r="CT123">
        <f t="shared" si="155"/>
        <v>11602.246500000001</v>
      </c>
      <c r="CU123">
        <f t="shared" si="156"/>
        <v>0</v>
      </c>
      <c r="CV123">
        <f t="shared" si="156"/>
        <v>27.52</v>
      </c>
      <c r="CW123">
        <f t="shared" si="156"/>
        <v>0.52</v>
      </c>
      <c r="CX123">
        <f t="shared" si="156"/>
        <v>0</v>
      </c>
      <c r="CY123">
        <f t="shared" si="157"/>
        <v>15264.89</v>
      </c>
      <c r="CZ123">
        <f t="shared" si="158"/>
        <v>8025.87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173</v>
      </c>
      <c r="DW123" t="s">
        <v>173</v>
      </c>
      <c r="DX123">
        <v>100</v>
      </c>
      <c r="DZ123" t="s">
        <v>6</v>
      </c>
      <c r="EA123" t="s">
        <v>6</v>
      </c>
      <c r="EB123" t="s">
        <v>6</v>
      </c>
      <c r="EC123" t="s">
        <v>6</v>
      </c>
      <c r="EE123">
        <v>66434461</v>
      </c>
      <c r="EF123">
        <v>3</v>
      </c>
      <c r="EG123" t="s">
        <v>319</v>
      </c>
      <c r="EH123">
        <v>0</v>
      </c>
      <c r="EI123" t="s">
        <v>6</v>
      </c>
      <c r="EJ123">
        <v>2</v>
      </c>
      <c r="EK123">
        <v>108001</v>
      </c>
      <c r="EL123" t="s">
        <v>320</v>
      </c>
      <c r="EM123" t="s">
        <v>321</v>
      </c>
      <c r="EO123" t="s">
        <v>6</v>
      </c>
      <c r="EQ123">
        <v>0</v>
      </c>
      <c r="ER123">
        <v>348.91</v>
      </c>
      <c r="ES123">
        <v>25.64</v>
      </c>
      <c r="ET123">
        <v>64.58</v>
      </c>
      <c r="EU123">
        <v>6.53</v>
      </c>
      <c r="EV123">
        <v>258.69</v>
      </c>
      <c r="EW123">
        <v>27.52</v>
      </c>
      <c r="EX123">
        <v>0.52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6</v>
      </c>
      <c r="GD123">
        <v>1</v>
      </c>
      <c r="GF123">
        <v>-912640803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30"/>
        <v>0</v>
      </c>
      <c r="GM123">
        <f t="shared" si="131"/>
        <v>40321</v>
      </c>
      <c r="GN123">
        <f t="shared" si="132"/>
        <v>0</v>
      </c>
      <c r="GO123">
        <f t="shared" si="133"/>
        <v>40321</v>
      </c>
      <c r="GP123">
        <f t="shared" si="134"/>
        <v>0</v>
      </c>
      <c r="GR123">
        <v>0</v>
      </c>
      <c r="GS123">
        <v>3</v>
      </c>
      <c r="GT123">
        <v>0</v>
      </c>
      <c r="GU123" t="s">
        <v>6</v>
      </c>
      <c r="GV123">
        <f>ROUND((GT123),2)</f>
        <v>0</v>
      </c>
      <c r="GW123">
        <v>1</v>
      </c>
      <c r="GX123">
        <f t="shared" si="136"/>
        <v>0</v>
      </c>
      <c r="HA123">
        <v>0</v>
      </c>
      <c r="HB123">
        <v>0</v>
      </c>
      <c r="HC123">
        <f t="shared" si="159"/>
        <v>0</v>
      </c>
      <c r="HE123" t="s">
        <v>6</v>
      </c>
      <c r="HF123" t="s">
        <v>6</v>
      </c>
      <c r="HM123" t="s">
        <v>6</v>
      </c>
      <c r="HN123" t="s">
        <v>322</v>
      </c>
      <c r="HO123" t="s">
        <v>323</v>
      </c>
      <c r="HP123" t="s">
        <v>320</v>
      </c>
      <c r="HQ123" t="s">
        <v>320</v>
      </c>
      <c r="HS123">
        <v>0</v>
      </c>
      <c r="IK123">
        <v>0</v>
      </c>
      <c r="IL123" t="s">
        <v>762</v>
      </c>
      <c r="IM123">
        <v>1.323</v>
      </c>
    </row>
    <row r="124" spans="1:247" x14ac:dyDescent="0.2">
      <c r="A124">
        <v>18</v>
      </c>
      <c r="B124">
        <v>1</v>
      </c>
      <c r="C124">
        <v>110</v>
      </c>
      <c r="E124" t="s">
        <v>324</v>
      </c>
      <c r="F124" t="s">
        <v>31</v>
      </c>
      <c r="G124" t="s">
        <v>325</v>
      </c>
      <c r="H124" t="str">
        <f>'1.Ведомость'!C95</f>
        <v>м</v>
      </c>
      <c r="I124">
        <f>I123*J124</f>
        <v>134.946</v>
      </c>
      <c r="J124">
        <v>102</v>
      </c>
      <c r="K124">
        <v>102</v>
      </c>
      <c r="O124">
        <f t="shared" si="151"/>
        <v>44982</v>
      </c>
      <c r="P124">
        <f t="shared" si="152"/>
        <v>44982</v>
      </c>
      <c r="Q124">
        <f t="shared" si="101"/>
        <v>0</v>
      </c>
      <c r="R124">
        <f t="shared" si="102"/>
        <v>0</v>
      </c>
      <c r="S124">
        <f t="shared" si="103"/>
        <v>0</v>
      </c>
      <c r="T124">
        <f t="shared" si="104"/>
        <v>0</v>
      </c>
      <c r="U124">
        <f t="shared" si="105"/>
        <v>0</v>
      </c>
      <c r="V124">
        <f t="shared" si="106"/>
        <v>0</v>
      </c>
      <c r="W124">
        <f t="shared" si="107"/>
        <v>0</v>
      </c>
      <c r="X124">
        <f t="shared" si="108"/>
        <v>0</v>
      </c>
      <c r="Y124">
        <f t="shared" si="109"/>
        <v>0</v>
      </c>
      <c r="AA124">
        <v>92802120</v>
      </c>
      <c r="AB124">
        <f t="shared" si="110"/>
        <v>333.33</v>
      </c>
      <c r="AC124">
        <f>ROUND((ES124),2)</f>
        <v>333.33</v>
      </c>
      <c r="AD124">
        <f>ROUND((((ET124)-(EU124))+AE124),2)</f>
        <v>0</v>
      </c>
      <c r="AE124">
        <f t="shared" si="160"/>
        <v>0</v>
      </c>
      <c r="AF124">
        <f t="shared" si="160"/>
        <v>0</v>
      </c>
      <c r="AG124">
        <f t="shared" si="115"/>
        <v>0</v>
      </c>
      <c r="AH124">
        <f t="shared" si="161"/>
        <v>0</v>
      </c>
      <c r="AI124">
        <f t="shared" si="161"/>
        <v>0</v>
      </c>
      <c r="AJ124">
        <f t="shared" si="118"/>
        <v>0</v>
      </c>
      <c r="AK124">
        <v>333.33</v>
      </c>
      <c r="AL124">
        <v>333.33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2</v>
      </c>
      <c r="BJ124" t="s">
        <v>326</v>
      </c>
      <c r="BM124">
        <v>108001</v>
      </c>
      <c r="BN124">
        <v>0</v>
      </c>
      <c r="BO124" t="s">
        <v>6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97</v>
      </c>
      <c r="CA124">
        <v>51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153"/>
        <v>44982</v>
      </c>
      <c r="CQ124">
        <f>AC124</f>
        <v>333.33</v>
      </c>
      <c r="CR124">
        <f>AD124</f>
        <v>0</v>
      </c>
      <c r="CS124">
        <f t="shared" si="154"/>
        <v>0</v>
      </c>
      <c r="CT124">
        <f t="shared" si="155"/>
        <v>0</v>
      </c>
      <c r="CU124">
        <f t="shared" si="156"/>
        <v>0</v>
      </c>
      <c r="CV124">
        <f t="shared" si="156"/>
        <v>0</v>
      </c>
      <c r="CW124">
        <f t="shared" si="156"/>
        <v>0</v>
      </c>
      <c r="CX124">
        <f t="shared" si="156"/>
        <v>0</v>
      </c>
      <c r="CY124">
        <f t="shared" si="157"/>
        <v>0</v>
      </c>
      <c r="CZ124">
        <f t="shared" si="158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190</v>
      </c>
      <c r="DW124" t="s">
        <v>190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66434461</v>
      </c>
      <c r="EF124">
        <v>3</v>
      </c>
      <c r="EG124" t="s">
        <v>319</v>
      </c>
      <c r="EH124">
        <v>0</v>
      </c>
      <c r="EI124" t="s">
        <v>6</v>
      </c>
      <c r="EJ124">
        <v>2</v>
      </c>
      <c r="EK124">
        <v>108001</v>
      </c>
      <c r="EL124" t="s">
        <v>320</v>
      </c>
      <c r="EM124" t="s">
        <v>321</v>
      </c>
      <c r="EO124" t="s">
        <v>6</v>
      </c>
      <c r="EQ124">
        <v>0</v>
      </c>
      <c r="ER124">
        <v>333.33</v>
      </c>
      <c r="ES124">
        <v>333.33</v>
      </c>
      <c r="ET124">
        <v>0</v>
      </c>
      <c r="EU124">
        <v>0</v>
      </c>
      <c r="EV124">
        <v>0</v>
      </c>
      <c r="EW124">
        <v>0</v>
      </c>
      <c r="EX124">
        <v>0</v>
      </c>
      <c r="EZ124">
        <v>5</v>
      </c>
      <c r="FC124">
        <v>0</v>
      </c>
      <c r="FD124">
        <v>18</v>
      </c>
      <c r="FF124">
        <v>333.33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6</v>
      </c>
      <c r="GD124">
        <v>1</v>
      </c>
      <c r="GF124">
        <v>877587871</v>
      </c>
      <c r="GG124">
        <v>2</v>
      </c>
      <c r="GH124">
        <v>3</v>
      </c>
      <c r="GI124">
        <v>4</v>
      </c>
      <c r="GJ124">
        <v>0</v>
      </c>
      <c r="GK124">
        <v>0</v>
      </c>
      <c r="GL124">
        <f t="shared" si="130"/>
        <v>0</v>
      </c>
      <c r="GM124">
        <f t="shared" si="131"/>
        <v>44982</v>
      </c>
      <c r="GN124">
        <f t="shared" si="132"/>
        <v>0</v>
      </c>
      <c r="GO124">
        <f t="shared" si="133"/>
        <v>44982</v>
      </c>
      <c r="GP124">
        <f t="shared" si="134"/>
        <v>0</v>
      </c>
      <c r="GR124">
        <v>1</v>
      </c>
      <c r="GS124">
        <v>1</v>
      </c>
      <c r="GT124">
        <v>0</v>
      </c>
      <c r="GU124" t="s">
        <v>6</v>
      </c>
      <c r="GV124">
        <f>ROUND((GT124),2)</f>
        <v>0</v>
      </c>
      <c r="GW124">
        <v>1</v>
      </c>
      <c r="GX124">
        <f t="shared" si="136"/>
        <v>0</v>
      </c>
      <c r="HA124">
        <v>0</v>
      </c>
      <c r="HB124">
        <v>0</v>
      </c>
      <c r="HC124">
        <f t="shared" si="159"/>
        <v>0</v>
      </c>
      <c r="HE124" t="s">
        <v>6</v>
      </c>
      <c r="HF124" t="s">
        <v>6</v>
      </c>
      <c r="HG124">
        <f>ROUND(AC124*I124,0)</f>
        <v>44982</v>
      </c>
      <c r="HM124" t="s">
        <v>6</v>
      </c>
      <c r="HN124" t="s">
        <v>322</v>
      </c>
      <c r="HO124" t="s">
        <v>323</v>
      </c>
      <c r="HP124" t="s">
        <v>320</v>
      </c>
      <c r="HQ124" t="s">
        <v>320</v>
      </c>
      <c r="HS124">
        <v>0</v>
      </c>
      <c r="IK124">
        <v>0</v>
      </c>
    </row>
    <row r="125" spans="1:247" x14ac:dyDescent="0.2">
      <c r="A125">
        <v>17</v>
      </c>
      <c r="B125">
        <v>1</v>
      </c>
      <c r="E125" t="s">
        <v>327</v>
      </c>
      <c r="F125" t="s">
        <v>47</v>
      </c>
      <c r="G125" t="s">
        <v>48</v>
      </c>
      <c r="H125" t="str">
        <f>'1.Ведомость'!C96</f>
        <v>маш.-ч.</v>
      </c>
      <c r="I125">
        <f>'1.Ведомость'!D96</f>
        <v>1019.37</v>
      </c>
      <c r="J125">
        <v>0</v>
      </c>
      <c r="K125">
        <v>1019.37</v>
      </c>
      <c r="O125">
        <f t="shared" si="151"/>
        <v>93263</v>
      </c>
      <c r="P125">
        <f t="shared" si="152"/>
        <v>0</v>
      </c>
      <c r="Q125">
        <f t="shared" si="101"/>
        <v>93263</v>
      </c>
      <c r="R125">
        <f t="shared" si="102"/>
        <v>0</v>
      </c>
      <c r="S125">
        <f t="shared" si="103"/>
        <v>0</v>
      </c>
      <c r="T125">
        <f t="shared" si="104"/>
        <v>0</v>
      </c>
      <c r="U125">
        <f t="shared" si="105"/>
        <v>0</v>
      </c>
      <c r="V125">
        <f t="shared" si="106"/>
        <v>0</v>
      </c>
      <c r="W125">
        <f t="shared" si="107"/>
        <v>0</v>
      </c>
      <c r="X125">
        <f t="shared" si="108"/>
        <v>0</v>
      </c>
      <c r="Y125">
        <f t="shared" si="109"/>
        <v>0</v>
      </c>
      <c r="AA125">
        <v>92802120</v>
      </c>
      <c r="AB125">
        <f t="shared" si="110"/>
        <v>5.82</v>
      </c>
      <c r="AC125">
        <f>ROUND((ES125),2)</f>
        <v>0</v>
      </c>
      <c r="AD125">
        <f>ROUND((((ET125)-(EU125))+AE125),2)</f>
        <v>5.82</v>
      </c>
      <c r="AE125">
        <f t="shared" si="160"/>
        <v>0</v>
      </c>
      <c r="AF125">
        <f t="shared" si="160"/>
        <v>0</v>
      </c>
      <c r="AG125">
        <f t="shared" si="115"/>
        <v>0</v>
      </c>
      <c r="AH125">
        <f t="shared" si="161"/>
        <v>0</v>
      </c>
      <c r="AI125">
        <f t="shared" si="161"/>
        <v>0</v>
      </c>
      <c r="AJ125">
        <f t="shared" si="118"/>
        <v>0</v>
      </c>
      <c r="AK125">
        <v>5.82</v>
      </c>
      <c r="AL125">
        <v>0</v>
      </c>
      <c r="AM125">
        <v>5.82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15.72</v>
      </c>
      <c r="BC125">
        <v>1</v>
      </c>
      <c r="BD125" t="s">
        <v>6</v>
      </c>
      <c r="BE125" t="s">
        <v>6</v>
      </c>
      <c r="BF125" t="s">
        <v>6</v>
      </c>
      <c r="BG125" t="s">
        <v>6</v>
      </c>
      <c r="BH125">
        <v>2</v>
      </c>
      <c r="BI125">
        <v>1</v>
      </c>
      <c r="BJ125" t="s">
        <v>50</v>
      </c>
      <c r="BM125">
        <v>400001</v>
      </c>
      <c r="BN125">
        <v>0</v>
      </c>
      <c r="BO125" t="s">
        <v>6</v>
      </c>
      <c r="BP125">
        <v>0</v>
      </c>
      <c r="BQ125">
        <v>7</v>
      </c>
      <c r="BR125">
        <v>0</v>
      </c>
      <c r="BS125">
        <v>44.85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53"/>
        <v>93263</v>
      </c>
      <c r="CQ125">
        <f>AC125*BC125</f>
        <v>0</v>
      </c>
      <c r="CR125">
        <f>AD125*BB125</f>
        <v>91.490400000000008</v>
      </c>
      <c r="CS125">
        <f t="shared" si="154"/>
        <v>0</v>
      </c>
      <c r="CT125">
        <f t="shared" si="155"/>
        <v>0</v>
      </c>
      <c r="CU125">
        <f t="shared" si="156"/>
        <v>0</v>
      </c>
      <c r="CV125">
        <f t="shared" si="156"/>
        <v>0</v>
      </c>
      <c r="CW125">
        <f t="shared" si="156"/>
        <v>0</v>
      </c>
      <c r="CX125">
        <f t="shared" si="156"/>
        <v>0</v>
      </c>
      <c r="CY125">
        <f t="shared" si="157"/>
        <v>0</v>
      </c>
      <c r="CZ125">
        <f t="shared" si="158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1011</v>
      </c>
      <c r="DV125" t="s">
        <v>49</v>
      </c>
      <c r="DW125" t="s">
        <v>49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66434563</v>
      </c>
      <c r="EF125">
        <v>7</v>
      </c>
      <c r="EG125" t="s">
        <v>51</v>
      </c>
      <c r="EH125">
        <v>0</v>
      </c>
      <c r="EI125" t="s">
        <v>6</v>
      </c>
      <c r="EJ125">
        <v>1</v>
      </c>
      <c r="EK125">
        <v>400001</v>
      </c>
      <c r="EL125" t="s">
        <v>52</v>
      </c>
      <c r="EM125" t="s">
        <v>53</v>
      </c>
      <c r="EO125" t="s">
        <v>6</v>
      </c>
      <c r="EQ125">
        <v>0</v>
      </c>
      <c r="ER125">
        <v>5.82</v>
      </c>
      <c r="ES125">
        <v>0</v>
      </c>
      <c r="ET125">
        <v>5.82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6</v>
      </c>
      <c r="GD125">
        <v>1</v>
      </c>
      <c r="GF125">
        <v>592351355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30"/>
        <v>0</v>
      </c>
      <c r="GM125">
        <f t="shared" si="131"/>
        <v>93263</v>
      </c>
      <c r="GN125">
        <f t="shared" si="132"/>
        <v>93263</v>
      </c>
      <c r="GO125">
        <f t="shared" si="133"/>
        <v>0</v>
      </c>
      <c r="GP125">
        <f t="shared" si="134"/>
        <v>0</v>
      </c>
      <c r="GR125">
        <v>0</v>
      </c>
      <c r="GS125">
        <v>3</v>
      </c>
      <c r="GT125">
        <v>0</v>
      </c>
      <c r="GU125" t="s">
        <v>6</v>
      </c>
      <c r="GV125">
        <f>ROUND((GT125),2)</f>
        <v>0</v>
      </c>
      <c r="GW125">
        <v>1</v>
      </c>
      <c r="GX125">
        <f t="shared" si="136"/>
        <v>0</v>
      </c>
      <c r="HA125">
        <v>0</v>
      </c>
      <c r="HB125">
        <v>0</v>
      </c>
      <c r="HC125">
        <f t="shared" si="159"/>
        <v>0</v>
      </c>
      <c r="HE125" t="s">
        <v>6</v>
      </c>
      <c r="HF125" t="s">
        <v>6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HS125">
        <v>0</v>
      </c>
      <c r="IK125">
        <v>0</v>
      </c>
    </row>
    <row r="127" spans="1:247" x14ac:dyDescent="0.2">
      <c r="A127" s="2">
        <v>51</v>
      </c>
      <c r="B127" s="2">
        <f>B83</f>
        <v>1</v>
      </c>
      <c r="C127" s="2">
        <f>A83</f>
        <v>4</v>
      </c>
      <c r="D127" s="2">
        <f>ROW(A83)</f>
        <v>83</v>
      </c>
      <c r="E127" s="2"/>
      <c r="F127" s="2" t="str">
        <f>IF(F83&lt;&gt;"",F83,"")</f>
        <v>Корзины для кондиционеров</v>
      </c>
      <c r="G127" s="2" t="str">
        <f>IF(G83&lt;&gt;"",G83,"")</f>
        <v>Корзины для кондиционеров</v>
      </c>
      <c r="H127" s="2">
        <v>0</v>
      </c>
      <c r="I127" s="2"/>
      <c r="J127" s="2"/>
      <c r="K127" s="2"/>
      <c r="L127" s="2"/>
      <c r="M127" s="2"/>
      <c r="N127" s="2"/>
      <c r="O127" s="2">
        <f t="shared" ref="O127:T127" si="162">ROUND(AB127,0)</f>
        <v>3526469</v>
      </c>
      <c r="P127" s="2">
        <f t="shared" si="162"/>
        <v>2595015</v>
      </c>
      <c r="Q127" s="2">
        <f t="shared" si="162"/>
        <v>188693</v>
      </c>
      <c r="R127" s="2">
        <f t="shared" si="162"/>
        <v>87366</v>
      </c>
      <c r="S127" s="2">
        <f t="shared" si="162"/>
        <v>742761</v>
      </c>
      <c r="T127" s="2">
        <f t="shared" si="162"/>
        <v>0</v>
      </c>
      <c r="U127" s="2">
        <f>AH127</f>
        <v>1800.5559599999999</v>
      </c>
      <c r="V127" s="2">
        <f>AI127</f>
        <v>167.12135999999998</v>
      </c>
      <c r="W127" s="2">
        <f>ROUND(AJ127,0)</f>
        <v>0</v>
      </c>
      <c r="X127" s="2">
        <f>ROUND(AK127,0)</f>
        <v>874294</v>
      </c>
      <c r="Y127" s="2">
        <f>ROUND(AL127,0)</f>
        <v>478232</v>
      </c>
      <c r="Z127" s="2"/>
      <c r="AA127" s="2"/>
      <c r="AB127" s="2">
        <f>ROUND(SUMIF(AA87:AA125,"=92802120",O87:O125),0)</f>
        <v>3526469</v>
      </c>
      <c r="AC127" s="2">
        <f>ROUND(SUMIF(AA87:AA125,"=92802120",P87:P125),0)</f>
        <v>2595015</v>
      </c>
      <c r="AD127" s="2">
        <f>ROUND(SUMIF(AA87:AA125,"=92802120",Q87:Q125),0)</f>
        <v>188693</v>
      </c>
      <c r="AE127" s="2">
        <f>ROUND(SUMIF(AA87:AA125,"=92802120",R87:R125),0)</f>
        <v>87366</v>
      </c>
      <c r="AF127" s="2">
        <f>ROUND(SUMIF(AA87:AA125,"=92802120",S87:S125),0)</f>
        <v>742761</v>
      </c>
      <c r="AG127" s="2">
        <f>ROUND(SUMIF(AA87:AA125,"=92802120",T87:T125),0)</f>
        <v>0</v>
      </c>
      <c r="AH127" s="2">
        <f>SUMIF(AA87:AA125,"=92802120",U87:U125)</f>
        <v>1800.5559599999999</v>
      </c>
      <c r="AI127" s="2">
        <f>SUMIF(AA87:AA125,"=92802120",V87:V125)</f>
        <v>167.12135999999998</v>
      </c>
      <c r="AJ127" s="2">
        <f>ROUND(SUMIF(AA87:AA125,"=92802120",W87:W125),0)</f>
        <v>0</v>
      </c>
      <c r="AK127" s="2">
        <f>ROUND(SUMIF(AA87:AA125,"=92802120",X87:X125),0)</f>
        <v>874294</v>
      </c>
      <c r="AL127" s="2">
        <f>ROUND(SUMIF(AA87:AA125,"=92802120",Y87:Y125),0)</f>
        <v>478232</v>
      </c>
      <c r="AM127" s="2"/>
      <c r="AN127" s="2"/>
      <c r="AO127" s="2">
        <f t="shared" ref="AO127:BD127" si="163">ROUND(BX127,0)</f>
        <v>0</v>
      </c>
      <c r="AP127" s="2">
        <f t="shared" si="163"/>
        <v>0</v>
      </c>
      <c r="AQ127" s="2">
        <f t="shared" si="163"/>
        <v>0</v>
      </c>
      <c r="AR127" s="2">
        <f t="shared" si="163"/>
        <v>4878995</v>
      </c>
      <c r="AS127" s="2">
        <f t="shared" si="163"/>
        <v>4793692</v>
      </c>
      <c r="AT127" s="2">
        <f t="shared" si="163"/>
        <v>85303</v>
      </c>
      <c r="AU127" s="2">
        <f t="shared" si="163"/>
        <v>0</v>
      </c>
      <c r="AV127" s="2">
        <f t="shared" si="163"/>
        <v>2595015</v>
      </c>
      <c r="AW127" s="2">
        <f t="shared" si="163"/>
        <v>2595015</v>
      </c>
      <c r="AX127" s="2">
        <f t="shared" si="163"/>
        <v>0</v>
      </c>
      <c r="AY127" s="2">
        <f t="shared" si="163"/>
        <v>2595015</v>
      </c>
      <c r="AZ127" s="2">
        <f t="shared" si="163"/>
        <v>0</v>
      </c>
      <c r="BA127" s="2">
        <f t="shared" si="163"/>
        <v>0</v>
      </c>
      <c r="BB127" s="2">
        <f t="shared" si="163"/>
        <v>0</v>
      </c>
      <c r="BC127" s="2">
        <f t="shared" si="163"/>
        <v>0</v>
      </c>
      <c r="BD127" s="2">
        <f t="shared" si="163"/>
        <v>0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>
        <f>ROUND(SUMIF(AA87:AA125,"=92802120",FQ87:FQ125),0)</f>
        <v>0</v>
      </c>
      <c r="BY127" s="2">
        <f>ROUND(SUMIF(AA87:AA125,"=92802120",FR87:FR125),0)</f>
        <v>0</v>
      </c>
      <c r="BZ127" s="2">
        <f>ROUND(SUMIF(AA87:AA125,"=92802120",GL87:GL125),0)</f>
        <v>0</v>
      </c>
      <c r="CA127" s="2">
        <f>ROUND(SUMIF(AA87:AA125,"=92802120",GM87:GM125),0)</f>
        <v>4878995</v>
      </c>
      <c r="CB127" s="2">
        <f>ROUND(SUMIF(AA87:AA125,"=92802120",GN87:GN125),0)</f>
        <v>4793692</v>
      </c>
      <c r="CC127" s="2">
        <f>ROUND(SUMIF(AA87:AA125,"=92802120",GO87:GO125),0)</f>
        <v>85303</v>
      </c>
      <c r="CD127" s="2">
        <f>ROUND(SUMIF(AA87:AA125,"=92802120",GP87:GP125),0)</f>
        <v>0</v>
      </c>
      <c r="CE127" s="2">
        <f>AC127-BX127</f>
        <v>2595015</v>
      </c>
      <c r="CF127" s="2">
        <f>AC127-BY127</f>
        <v>2595015</v>
      </c>
      <c r="CG127" s="2">
        <f>BX127-BZ127</f>
        <v>0</v>
      </c>
      <c r="CH127" s="2">
        <f>AC127-BX127-BY127+BZ127</f>
        <v>2595015</v>
      </c>
      <c r="CI127" s="2">
        <f>BY127-BZ127</f>
        <v>0</v>
      </c>
      <c r="CJ127" s="2">
        <f>ROUND(SUMIF(AA87:AA125,"=92802120",GX87:GX125),0)</f>
        <v>0</v>
      </c>
      <c r="CK127" s="2">
        <f>ROUND(SUMIF(AA87:AA125,"=92802120",GY87:GY125),0)</f>
        <v>0</v>
      </c>
      <c r="CL127" s="2">
        <f>ROUND(SUMIF(AA87:AA125,"=92802120",GZ87:GZ125),0)</f>
        <v>0</v>
      </c>
      <c r="CM127" s="2">
        <f>ROUND(SUMIF(AA87:AA125,"=92802120",HD87:HD125),0)</f>
        <v>0</v>
      </c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>
        <v>0</v>
      </c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201</v>
      </c>
      <c r="F129" s="4">
        <f>ROUND(Source!O127,O129)</f>
        <v>3526469</v>
      </c>
      <c r="G129" s="4" t="s">
        <v>116</v>
      </c>
      <c r="H129" s="4" t="s">
        <v>117</v>
      </c>
      <c r="I129" s="4"/>
      <c r="J129" s="4"/>
      <c r="K129" s="4">
        <v>201</v>
      </c>
      <c r="L129" s="4">
        <v>1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3526469</v>
      </c>
      <c r="X129" s="4">
        <v>1</v>
      </c>
      <c r="Y129" s="4">
        <v>3526469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202</v>
      </c>
      <c r="F130" s="4">
        <f>ROUND(Source!P127,O130)</f>
        <v>2595015</v>
      </c>
      <c r="G130" s="4" t="s">
        <v>118</v>
      </c>
      <c r="H130" s="4" t="s">
        <v>119</v>
      </c>
      <c r="I130" s="4"/>
      <c r="J130" s="4"/>
      <c r="K130" s="4">
        <v>202</v>
      </c>
      <c r="L130" s="4">
        <v>2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2595015</v>
      </c>
      <c r="X130" s="4">
        <v>1</v>
      </c>
      <c r="Y130" s="4">
        <v>2595015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222</v>
      </c>
      <c r="F131" s="4">
        <f>ROUND(Source!AO127,O131)</f>
        <v>0</v>
      </c>
      <c r="G131" s="4" t="s">
        <v>120</v>
      </c>
      <c r="H131" s="4" t="s">
        <v>121</v>
      </c>
      <c r="I131" s="4"/>
      <c r="J131" s="4"/>
      <c r="K131" s="4">
        <v>222</v>
      </c>
      <c r="L131" s="4">
        <v>3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225</v>
      </c>
      <c r="F132" s="4">
        <f>ROUND(Source!AV127,O132)</f>
        <v>2595015</v>
      </c>
      <c r="G132" s="4" t="s">
        <v>122</v>
      </c>
      <c r="H132" s="4" t="s">
        <v>123</v>
      </c>
      <c r="I132" s="4"/>
      <c r="J132" s="4"/>
      <c r="K132" s="4">
        <v>225</v>
      </c>
      <c r="L132" s="4">
        <v>4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2595015</v>
      </c>
      <c r="X132" s="4">
        <v>1</v>
      </c>
      <c r="Y132" s="4">
        <v>2595015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226</v>
      </c>
      <c r="F133" s="4">
        <f>ROUND(Source!AW127,O133)</f>
        <v>2595015</v>
      </c>
      <c r="G133" s="4" t="s">
        <v>124</v>
      </c>
      <c r="H133" s="4" t="s">
        <v>125</v>
      </c>
      <c r="I133" s="4"/>
      <c r="J133" s="4"/>
      <c r="K133" s="4">
        <v>226</v>
      </c>
      <c r="L133" s="4">
        <v>5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2595015</v>
      </c>
      <c r="X133" s="4">
        <v>1</v>
      </c>
      <c r="Y133" s="4">
        <v>2595015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227</v>
      </c>
      <c r="F134" s="4">
        <f>ROUND(Source!AX127,O134)</f>
        <v>0</v>
      </c>
      <c r="G134" s="4" t="s">
        <v>126</v>
      </c>
      <c r="H134" s="4" t="s">
        <v>127</v>
      </c>
      <c r="I134" s="4"/>
      <c r="J134" s="4"/>
      <c r="K134" s="4">
        <v>227</v>
      </c>
      <c r="L134" s="4">
        <v>6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228</v>
      </c>
      <c r="F135" s="4">
        <f>ROUND(Source!AY127,O135)</f>
        <v>2595015</v>
      </c>
      <c r="G135" s="4" t="s">
        <v>128</v>
      </c>
      <c r="H135" s="4" t="s">
        <v>129</v>
      </c>
      <c r="I135" s="4"/>
      <c r="J135" s="4"/>
      <c r="K135" s="4">
        <v>228</v>
      </c>
      <c r="L135" s="4">
        <v>7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2595015</v>
      </c>
      <c r="X135" s="4">
        <v>1</v>
      </c>
      <c r="Y135" s="4">
        <v>2595015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216</v>
      </c>
      <c r="F136" s="4">
        <f>ROUND(Source!AP127,O136)</f>
        <v>0</v>
      </c>
      <c r="G136" s="4" t="s">
        <v>130</v>
      </c>
      <c r="H136" s="4" t="s">
        <v>131</v>
      </c>
      <c r="I136" s="4"/>
      <c r="J136" s="4"/>
      <c r="K136" s="4">
        <v>216</v>
      </c>
      <c r="L136" s="4">
        <v>8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223</v>
      </c>
      <c r="F137" s="4">
        <f>ROUND(Source!AQ127,O137)</f>
        <v>0</v>
      </c>
      <c r="G137" s="4" t="s">
        <v>132</v>
      </c>
      <c r="H137" s="4" t="s">
        <v>133</v>
      </c>
      <c r="I137" s="4"/>
      <c r="J137" s="4"/>
      <c r="K137" s="4">
        <v>223</v>
      </c>
      <c r="L137" s="4">
        <v>9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229</v>
      </c>
      <c r="F138" s="4">
        <f>ROUND(Source!AZ127,O138)</f>
        <v>0</v>
      </c>
      <c r="G138" s="4" t="s">
        <v>134</v>
      </c>
      <c r="H138" s="4" t="s">
        <v>135</v>
      </c>
      <c r="I138" s="4"/>
      <c r="J138" s="4"/>
      <c r="K138" s="4">
        <v>229</v>
      </c>
      <c r="L138" s="4">
        <v>10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203</v>
      </c>
      <c r="F139" s="4">
        <f>ROUND(Source!Q127,O139)</f>
        <v>188693</v>
      </c>
      <c r="G139" s="4" t="s">
        <v>53</v>
      </c>
      <c r="H139" s="4" t="s">
        <v>136</v>
      </c>
      <c r="I139" s="4"/>
      <c r="J139" s="4"/>
      <c r="K139" s="4">
        <v>203</v>
      </c>
      <c r="L139" s="4">
        <v>11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188693</v>
      </c>
      <c r="X139" s="4">
        <v>1</v>
      </c>
      <c r="Y139" s="4">
        <v>188693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231</v>
      </c>
      <c r="F140" s="4">
        <f>ROUND(Source!BB127,O140)</f>
        <v>0</v>
      </c>
      <c r="G140" s="4" t="s">
        <v>137</v>
      </c>
      <c r="H140" s="4" t="s">
        <v>138</v>
      </c>
      <c r="I140" s="4"/>
      <c r="J140" s="4"/>
      <c r="K140" s="4">
        <v>231</v>
      </c>
      <c r="L140" s="4">
        <v>12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204</v>
      </c>
      <c r="F141" s="4">
        <f>ROUND(Source!R127,O141)</f>
        <v>87366</v>
      </c>
      <c r="G141" s="4" t="s">
        <v>139</v>
      </c>
      <c r="H141" s="4" t="s">
        <v>140</v>
      </c>
      <c r="I141" s="4"/>
      <c r="J141" s="4"/>
      <c r="K141" s="4">
        <v>204</v>
      </c>
      <c r="L141" s="4">
        <v>13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87366</v>
      </c>
      <c r="X141" s="4">
        <v>1</v>
      </c>
      <c r="Y141" s="4">
        <v>87366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205</v>
      </c>
      <c r="F142" s="4">
        <f>ROUND(Source!S127,O142)</f>
        <v>742761</v>
      </c>
      <c r="G142" s="4" t="s">
        <v>141</v>
      </c>
      <c r="H142" s="4" t="s">
        <v>142</v>
      </c>
      <c r="I142" s="4"/>
      <c r="J142" s="4"/>
      <c r="K142" s="4">
        <v>205</v>
      </c>
      <c r="L142" s="4">
        <v>14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742761</v>
      </c>
      <c r="X142" s="4">
        <v>1</v>
      </c>
      <c r="Y142" s="4">
        <v>742761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232</v>
      </c>
      <c r="F143" s="4">
        <f>ROUND(Source!BC127,O143)</f>
        <v>0</v>
      </c>
      <c r="G143" s="4" t="s">
        <v>143</v>
      </c>
      <c r="H143" s="4" t="s">
        <v>144</v>
      </c>
      <c r="I143" s="4"/>
      <c r="J143" s="4"/>
      <c r="K143" s="4">
        <v>232</v>
      </c>
      <c r="L143" s="4">
        <v>15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214</v>
      </c>
      <c r="F144" s="4">
        <f>ROUND(Source!AS127,O144)</f>
        <v>4793692</v>
      </c>
      <c r="G144" s="4" t="s">
        <v>145</v>
      </c>
      <c r="H144" s="4" t="s">
        <v>146</v>
      </c>
      <c r="I144" s="4"/>
      <c r="J144" s="4"/>
      <c r="K144" s="4">
        <v>214</v>
      </c>
      <c r="L144" s="4">
        <v>16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4793692</v>
      </c>
      <c r="X144" s="4">
        <v>1</v>
      </c>
      <c r="Y144" s="4">
        <v>4793692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215</v>
      </c>
      <c r="F145" s="4">
        <f>ROUND(Source!AT127,O145)</f>
        <v>85303</v>
      </c>
      <c r="G145" s="4" t="s">
        <v>147</v>
      </c>
      <c r="H145" s="4" t="s">
        <v>148</v>
      </c>
      <c r="I145" s="4"/>
      <c r="J145" s="4"/>
      <c r="K145" s="4">
        <v>215</v>
      </c>
      <c r="L145" s="4">
        <v>17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85303</v>
      </c>
      <c r="X145" s="4">
        <v>1</v>
      </c>
      <c r="Y145" s="4">
        <v>85303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217</v>
      </c>
      <c r="F146" s="4">
        <f>ROUND(Source!AU127,O146)</f>
        <v>0</v>
      </c>
      <c r="G146" s="4" t="s">
        <v>149</v>
      </c>
      <c r="H146" s="4" t="s">
        <v>150</v>
      </c>
      <c r="I146" s="4"/>
      <c r="J146" s="4"/>
      <c r="K146" s="4">
        <v>217</v>
      </c>
      <c r="L146" s="4">
        <v>18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230</v>
      </c>
      <c r="F147" s="4">
        <f>ROUND(Source!BA127,O147)</f>
        <v>0</v>
      </c>
      <c r="G147" s="4" t="s">
        <v>151</v>
      </c>
      <c r="H147" s="4" t="s">
        <v>152</v>
      </c>
      <c r="I147" s="4"/>
      <c r="J147" s="4"/>
      <c r="K147" s="4">
        <v>230</v>
      </c>
      <c r="L147" s="4">
        <v>19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206</v>
      </c>
      <c r="F148" s="4">
        <f>ROUND(Source!T127,O148)</f>
        <v>0</v>
      </c>
      <c r="G148" s="4" t="s">
        <v>153</v>
      </c>
      <c r="H148" s="4" t="s">
        <v>154</v>
      </c>
      <c r="I148" s="4"/>
      <c r="J148" s="4"/>
      <c r="K148" s="4">
        <v>206</v>
      </c>
      <c r="L148" s="4">
        <v>20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207</v>
      </c>
      <c r="F149" s="4">
        <f>ROUND(Source!U127,O149)</f>
        <v>1800.5559599999999</v>
      </c>
      <c r="G149" s="4" t="s">
        <v>155</v>
      </c>
      <c r="H149" s="4" t="s">
        <v>156</v>
      </c>
      <c r="I149" s="4"/>
      <c r="J149" s="4"/>
      <c r="K149" s="4">
        <v>207</v>
      </c>
      <c r="L149" s="4">
        <v>21</v>
      </c>
      <c r="M149" s="4">
        <v>3</v>
      </c>
      <c r="N149" s="4" t="s">
        <v>6</v>
      </c>
      <c r="O149" s="4">
        <v>7</v>
      </c>
      <c r="P149" s="4"/>
      <c r="Q149" s="4"/>
      <c r="R149" s="4"/>
      <c r="S149" s="4"/>
      <c r="T149" s="4"/>
      <c r="U149" s="4"/>
      <c r="V149" s="4"/>
      <c r="W149" s="4">
        <v>1800.5559599999999</v>
      </c>
      <c r="X149" s="4">
        <v>1</v>
      </c>
      <c r="Y149" s="4">
        <v>1800.5559599999999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208</v>
      </c>
      <c r="F150" s="4">
        <f>ROUND(Source!V127,O150)</f>
        <v>167.12136000000001</v>
      </c>
      <c r="G150" s="4" t="s">
        <v>157</v>
      </c>
      <c r="H150" s="4" t="s">
        <v>158</v>
      </c>
      <c r="I150" s="4"/>
      <c r="J150" s="4"/>
      <c r="K150" s="4">
        <v>208</v>
      </c>
      <c r="L150" s="4">
        <v>22</v>
      </c>
      <c r="M150" s="4">
        <v>3</v>
      </c>
      <c r="N150" s="4" t="s">
        <v>6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167.12136000000001</v>
      </c>
      <c r="X150" s="4">
        <v>1</v>
      </c>
      <c r="Y150" s="4">
        <v>167.12136000000001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209</v>
      </c>
      <c r="F151" s="4">
        <f>ROUND(Source!W127,O151)</f>
        <v>0</v>
      </c>
      <c r="G151" s="4" t="s">
        <v>159</v>
      </c>
      <c r="H151" s="4" t="s">
        <v>160</v>
      </c>
      <c r="I151" s="4"/>
      <c r="J151" s="4"/>
      <c r="K151" s="4">
        <v>209</v>
      </c>
      <c r="L151" s="4">
        <v>23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233</v>
      </c>
      <c r="F152" s="4">
        <f>ROUND(Source!BD127,O152)</f>
        <v>0</v>
      </c>
      <c r="G152" s="4" t="s">
        <v>161</v>
      </c>
      <c r="H152" s="4" t="s">
        <v>162</v>
      </c>
      <c r="I152" s="4"/>
      <c r="J152" s="4"/>
      <c r="K152" s="4">
        <v>233</v>
      </c>
      <c r="L152" s="4">
        <v>24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210</v>
      </c>
      <c r="F153" s="4">
        <f>ROUND(Source!X127,O153)</f>
        <v>874294</v>
      </c>
      <c r="G153" s="4" t="s">
        <v>163</v>
      </c>
      <c r="H153" s="4" t="s">
        <v>164</v>
      </c>
      <c r="I153" s="4"/>
      <c r="J153" s="4"/>
      <c r="K153" s="4">
        <v>210</v>
      </c>
      <c r="L153" s="4">
        <v>25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874294</v>
      </c>
      <c r="X153" s="4">
        <v>1</v>
      </c>
      <c r="Y153" s="4">
        <v>874294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211</v>
      </c>
      <c r="F154" s="4">
        <f>ROUND(Source!Y127,O154)</f>
        <v>478232</v>
      </c>
      <c r="G154" s="4" t="s">
        <v>165</v>
      </c>
      <c r="H154" s="4" t="s">
        <v>166</v>
      </c>
      <c r="I154" s="4"/>
      <c r="J154" s="4"/>
      <c r="K154" s="4">
        <v>211</v>
      </c>
      <c r="L154" s="4">
        <v>26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478232</v>
      </c>
      <c r="X154" s="4">
        <v>1</v>
      </c>
      <c r="Y154" s="4">
        <v>478232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224</v>
      </c>
      <c r="F155" s="4">
        <f>ROUND(Source!AR127,O155)</f>
        <v>4878995</v>
      </c>
      <c r="G155" s="4" t="s">
        <v>167</v>
      </c>
      <c r="H155" s="4" t="s">
        <v>168</v>
      </c>
      <c r="I155" s="4"/>
      <c r="J155" s="4"/>
      <c r="K155" s="4">
        <v>224</v>
      </c>
      <c r="L155" s="4">
        <v>27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4878995</v>
      </c>
      <c r="X155" s="4">
        <v>1</v>
      </c>
      <c r="Y155" s="4">
        <v>4878995</v>
      </c>
      <c r="Z155" s="4"/>
      <c r="AA155" s="4"/>
      <c r="AB155" s="4"/>
    </row>
    <row r="157" spans="1:206" x14ac:dyDescent="0.2">
      <c r="A157" s="1">
        <v>4</v>
      </c>
      <c r="B157" s="1">
        <v>1</v>
      </c>
      <c r="C157" s="1"/>
      <c r="D157" s="1">
        <f>ROW(A169)</f>
        <v>169</v>
      </c>
      <c r="E157" s="1"/>
      <c r="F157" s="1" t="s">
        <v>328</v>
      </c>
      <c r="G157" s="1" t="s">
        <v>328</v>
      </c>
      <c r="H157" s="1" t="s">
        <v>6</v>
      </c>
      <c r="I157" s="1">
        <v>0</v>
      </c>
      <c r="J157" s="1"/>
      <c r="K157" s="1">
        <v>-1</v>
      </c>
      <c r="L157" s="1"/>
      <c r="M157" s="1" t="s">
        <v>6</v>
      </c>
      <c r="N157" s="1"/>
      <c r="O157" s="1"/>
      <c r="P157" s="1"/>
      <c r="Q157" s="1"/>
      <c r="R157" s="1"/>
      <c r="S157" s="1">
        <v>0</v>
      </c>
      <c r="T157" s="1"/>
      <c r="U157" s="1" t="s">
        <v>6</v>
      </c>
      <c r="V157" s="1">
        <v>0</v>
      </c>
      <c r="W157" s="1"/>
      <c r="X157" s="1"/>
      <c r="Y157" s="1"/>
      <c r="Z157" s="1"/>
      <c r="AA157" s="1"/>
      <c r="AB157" s="1" t="s">
        <v>6</v>
      </c>
      <c r="AC157" s="1" t="s">
        <v>6</v>
      </c>
      <c r="AD157" s="1" t="s">
        <v>6</v>
      </c>
      <c r="AE157" s="1" t="s">
        <v>6</v>
      </c>
      <c r="AF157" s="1" t="s">
        <v>6</v>
      </c>
      <c r="AG157" s="1" t="s">
        <v>6</v>
      </c>
      <c r="AH157" s="1"/>
      <c r="AI157" s="1"/>
      <c r="AJ157" s="1"/>
      <c r="AK157" s="1"/>
      <c r="AL157" s="1"/>
      <c r="AM157" s="1"/>
      <c r="AN157" s="1"/>
      <c r="AO157" s="1"/>
      <c r="AP157" s="1" t="s">
        <v>6</v>
      </c>
      <c r="AQ157" s="1" t="s">
        <v>6</v>
      </c>
      <c r="AR157" s="1" t="s">
        <v>6</v>
      </c>
      <c r="AS157" s="1"/>
      <c r="AT157" s="1"/>
      <c r="AU157" s="1"/>
      <c r="AV157" s="1"/>
      <c r="AW157" s="1"/>
      <c r="AX157" s="1"/>
      <c r="AY157" s="1"/>
      <c r="AZ157" s="1" t="s">
        <v>6</v>
      </c>
      <c r="BA157" s="1"/>
      <c r="BB157" s="1" t="s">
        <v>6</v>
      </c>
      <c r="BC157" s="1" t="s">
        <v>6</v>
      </c>
      <c r="BD157" s="1" t="s">
        <v>6</v>
      </c>
      <c r="BE157" s="1" t="s">
        <v>6</v>
      </c>
      <c r="BF157" s="1" t="s">
        <v>6</v>
      </c>
      <c r="BG157" s="1" t="s">
        <v>6</v>
      </c>
      <c r="BH157" s="1" t="s">
        <v>6</v>
      </c>
      <c r="BI157" s="1" t="s">
        <v>6</v>
      </c>
      <c r="BJ157" s="1" t="s">
        <v>6</v>
      </c>
      <c r="BK157" s="1" t="s">
        <v>6</v>
      </c>
      <c r="BL157" s="1" t="s">
        <v>6</v>
      </c>
      <c r="BM157" s="1" t="s">
        <v>6</v>
      </c>
      <c r="BN157" s="1" t="s">
        <v>6</v>
      </c>
      <c r="BO157" s="1" t="s">
        <v>6</v>
      </c>
      <c r="BP157" s="1" t="s">
        <v>6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2">
        <v>52</v>
      </c>
      <c r="B159" s="2">
        <f t="shared" ref="B159:G159" si="164">B169</f>
        <v>1</v>
      </c>
      <c r="C159" s="2">
        <f t="shared" si="164"/>
        <v>4</v>
      </c>
      <c r="D159" s="2">
        <f t="shared" si="164"/>
        <v>157</v>
      </c>
      <c r="E159" s="2">
        <f t="shared" si="164"/>
        <v>0</v>
      </c>
      <c r="F159" s="2" t="str">
        <f t="shared" si="164"/>
        <v>Детали из ЛКП на балконах по торцам плит перекрытий и между витражей</v>
      </c>
      <c r="G159" s="2" t="str">
        <f t="shared" si="164"/>
        <v>Детали из ЛКП на балконах по торцам плит перекрытий и между витражей</v>
      </c>
      <c r="H159" s="2"/>
      <c r="I159" s="2"/>
      <c r="J159" s="2"/>
      <c r="K159" s="2"/>
      <c r="L159" s="2"/>
      <c r="M159" s="2"/>
      <c r="N159" s="2"/>
      <c r="O159" s="2">
        <f t="shared" ref="O159:AT159" si="165">O169</f>
        <v>783613</v>
      </c>
      <c r="P159" s="2">
        <f t="shared" si="165"/>
        <v>665235</v>
      </c>
      <c r="Q159" s="2">
        <f t="shared" si="165"/>
        <v>23554</v>
      </c>
      <c r="R159" s="2">
        <f t="shared" si="165"/>
        <v>401</v>
      </c>
      <c r="S159" s="2">
        <f t="shared" si="165"/>
        <v>94824</v>
      </c>
      <c r="T159" s="2">
        <f t="shared" si="165"/>
        <v>0</v>
      </c>
      <c r="U159" s="2">
        <f t="shared" si="165"/>
        <v>247.86</v>
      </c>
      <c r="V159" s="2">
        <f t="shared" si="165"/>
        <v>0.6885</v>
      </c>
      <c r="W159" s="2">
        <f t="shared" si="165"/>
        <v>0</v>
      </c>
      <c r="X159" s="2">
        <f t="shared" si="165"/>
        <v>103795</v>
      </c>
      <c r="Y159" s="2">
        <f t="shared" si="165"/>
        <v>54278</v>
      </c>
      <c r="Z159" s="2">
        <f t="shared" si="165"/>
        <v>0</v>
      </c>
      <c r="AA159" s="2">
        <f t="shared" si="165"/>
        <v>0</v>
      </c>
      <c r="AB159" s="2">
        <f t="shared" si="165"/>
        <v>783613</v>
      </c>
      <c r="AC159" s="2">
        <f t="shared" si="165"/>
        <v>665235</v>
      </c>
      <c r="AD159" s="2">
        <f t="shared" si="165"/>
        <v>23554</v>
      </c>
      <c r="AE159" s="2">
        <f t="shared" si="165"/>
        <v>401</v>
      </c>
      <c r="AF159" s="2">
        <f t="shared" si="165"/>
        <v>94824</v>
      </c>
      <c r="AG159" s="2">
        <f t="shared" si="165"/>
        <v>0</v>
      </c>
      <c r="AH159" s="2">
        <f t="shared" si="165"/>
        <v>247.86</v>
      </c>
      <c r="AI159" s="2">
        <f t="shared" si="165"/>
        <v>0.6885</v>
      </c>
      <c r="AJ159" s="2">
        <f t="shared" si="165"/>
        <v>0</v>
      </c>
      <c r="AK159" s="2">
        <f t="shared" si="165"/>
        <v>103795</v>
      </c>
      <c r="AL159" s="2">
        <f t="shared" si="165"/>
        <v>54278</v>
      </c>
      <c r="AM159" s="2">
        <f t="shared" si="165"/>
        <v>0</v>
      </c>
      <c r="AN159" s="2">
        <f t="shared" si="165"/>
        <v>0</v>
      </c>
      <c r="AO159" s="2">
        <f t="shared" si="165"/>
        <v>0</v>
      </c>
      <c r="AP159" s="2">
        <f t="shared" si="165"/>
        <v>0</v>
      </c>
      <c r="AQ159" s="2">
        <f t="shared" si="165"/>
        <v>0</v>
      </c>
      <c r="AR159" s="2">
        <f t="shared" si="165"/>
        <v>941686</v>
      </c>
      <c r="AS159" s="2">
        <f t="shared" si="165"/>
        <v>941686</v>
      </c>
      <c r="AT159" s="2">
        <f t="shared" si="165"/>
        <v>0</v>
      </c>
      <c r="AU159" s="2">
        <f t="shared" ref="AU159:BZ159" si="166">AU169</f>
        <v>0</v>
      </c>
      <c r="AV159" s="2">
        <f t="shared" si="166"/>
        <v>665235</v>
      </c>
      <c r="AW159" s="2">
        <f t="shared" si="166"/>
        <v>665235</v>
      </c>
      <c r="AX159" s="2">
        <f t="shared" si="166"/>
        <v>0</v>
      </c>
      <c r="AY159" s="2">
        <f t="shared" si="166"/>
        <v>665235</v>
      </c>
      <c r="AZ159" s="2">
        <f t="shared" si="166"/>
        <v>0</v>
      </c>
      <c r="BA159" s="2">
        <f t="shared" si="166"/>
        <v>0</v>
      </c>
      <c r="BB159" s="2">
        <f t="shared" si="166"/>
        <v>0</v>
      </c>
      <c r="BC159" s="2">
        <f t="shared" si="166"/>
        <v>0</v>
      </c>
      <c r="BD159" s="2">
        <f t="shared" si="166"/>
        <v>0</v>
      </c>
      <c r="BE159" s="2">
        <f t="shared" si="166"/>
        <v>0</v>
      </c>
      <c r="BF159" s="2">
        <f t="shared" si="166"/>
        <v>0</v>
      </c>
      <c r="BG159" s="2">
        <f t="shared" si="166"/>
        <v>0</v>
      </c>
      <c r="BH159" s="2">
        <f t="shared" si="166"/>
        <v>0</v>
      </c>
      <c r="BI159" s="2">
        <f t="shared" si="166"/>
        <v>0</v>
      </c>
      <c r="BJ159" s="2">
        <f t="shared" si="166"/>
        <v>0</v>
      </c>
      <c r="BK159" s="2">
        <f t="shared" si="166"/>
        <v>0</v>
      </c>
      <c r="BL159" s="2">
        <f t="shared" si="166"/>
        <v>0</v>
      </c>
      <c r="BM159" s="2">
        <f t="shared" si="166"/>
        <v>0</v>
      </c>
      <c r="BN159" s="2">
        <f t="shared" si="166"/>
        <v>0</v>
      </c>
      <c r="BO159" s="2">
        <f t="shared" si="166"/>
        <v>0</v>
      </c>
      <c r="BP159" s="2">
        <f t="shared" si="166"/>
        <v>0</v>
      </c>
      <c r="BQ159" s="2">
        <f t="shared" si="166"/>
        <v>0</v>
      </c>
      <c r="BR159" s="2">
        <f t="shared" si="166"/>
        <v>0</v>
      </c>
      <c r="BS159" s="2">
        <f t="shared" si="166"/>
        <v>0</v>
      </c>
      <c r="BT159" s="2">
        <f t="shared" si="166"/>
        <v>0</v>
      </c>
      <c r="BU159" s="2">
        <f t="shared" si="166"/>
        <v>0</v>
      </c>
      <c r="BV159" s="2">
        <f t="shared" si="166"/>
        <v>0</v>
      </c>
      <c r="BW159" s="2">
        <f t="shared" si="166"/>
        <v>0</v>
      </c>
      <c r="BX159" s="2">
        <f t="shared" si="166"/>
        <v>0</v>
      </c>
      <c r="BY159" s="2">
        <f t="shared" si="166"/>
        <v>0</v>
      </c>
      <c r="BZ159" s="2">
        <f t="shared" si="166"/>
        <v>0</v>
      </c>
      <c r="CA159" s="2">
        <f t="shared" ref="CA159:DF159" si="167">CA169</f>
        <v>941686</v>
      </c>
      <c r="CB159" s="2">
        <f t="shared" si="167"/>
        <v>941686</v>
      </c>
      <c r="CC159" s="2">
        <f t="shared" si="167"/>
        <v>0</v>
      </c>
      <c r="CD159" s="2">
        <f t="shared" si="167"/>
        <v>0</v>
      </c>
      <c r="CE159" s="2">
        <f t="shared" si="167"/>
        <v>665235</v>
      </c>
      <c r="CF159" s="2">
        <f t="shared" si="167"/>
        <v>665235</v>
      </c>
      <c r="CG159" s="2">
        <f t="shared" si="167"/>
        <v>0</v>
      </c>
      <c r="CH159" s="2">
        <f t="shared" si="167"/>
        <v>665235</v>
      </c>
      <c r="CI159" s="2">
        <f t="shared" si="167"/>
        <v>0</v>
      </c>
      <c r="CJ159" s="2">
        <f t="shared" si="167"/>
        <v>0</v>
      </c>
      <c r="CK159" s="2">
        <f t="shared" si="167"/>
        <v>0</v>
      </c>
      <c r="CL159" s="2">
        <f t="shared" si="167"/>
        <v>0</v>
      </c>
      <c r="CM159" s="2">
        <f t="shared" si="167"/>
        <v>0</v>
      </c>
      <c r="CN159" s="2">
        <f t="shared" si="167"/>
        <v>0</v>
      </c>
      <c r="CO159" s="2">
        <f t="shared" si="167"/>
        <v>0</v>
      </c>
      <c r="CP159" s="2">
        <f t="shared" si="167"/>
        <v>0</v>
      </c>
      <c r="CQ159" s="2">
        <f t="shared" si="167"/>
        <v>0</v>
      </c>
      <c r="CR159" s="2">
        <f t="shared" si="167"/>
        <v>0</v>
      </c>
      <c r="CS159" s="2">
        <f t="shared" si="167"/>
        <v>0</v>
      </c>
      <c r="CT159" s="2">
        <f t="shared" si="167"/>
        <v>0</v>
      </c>
      <c r="CU159" s="2">
        <f t="shared" si="167"/>
        <v>0</v>
      </c>
      <c r="CV159" s="2">
        <f t="shared" si="167"/>
        <v>0</v>
      </c>
      <c r="CW159" s="2">
        <f t="shared" si="167"/>
        <v>0</v>
      </c>
      <c r="CX159" s="2">
        <f t="shared" si="167"/>
        <v>0</v>
      </c>
      <c r="CY159" s="2">
        <f t="shared" si="167"/>
        <v>0</v>
      </c>
      <c r="CZ159" s="2">
        <f t="shared" si="167"/>
        <v>0</v>
      </c>
      <c r="DA159" s="2">
        <f t="shared" si="167"/>
        <v>0</v>
      </c>
      <c r="DB159" s="2">
        <f t="shared" si="167"/>
        <v>0</v>
      </c>
      <c r="DC159" s="2">
        <f t="shared" si="167"/>
        <v>0</v>
      </c>
      <c r="DD159" s="2">
        <f t="shared" si="167"/>
        <v>0</v>
      </c>
      <c r="DE159" s="2">
        <f t="shared" si="167"/>
        <v>0</v>
      </c>
      <c r="DF159" s="2">
        <f t="shared" si="167"/>
        <v>0</v>
      </c>
      <c r="DG159" s="3">
        <f t="shared" ref="DG159:EL159" si="168">DG169</f>
        <v>0</v>
      </c>
      <c r="DH159" s="3">
        <f t="shared" si="168"/>
        <v>0</v>
      </c>
      <c r="DI159" s="3">
        <f t="shared" si="168"/>
        <v>0</v>
      </c>
      <c r="DJ159" s="3">
        <f t="shared" si="168"/>
        <v>0</v>
      </c>
      <c r="DK159" s="3">
        <f t="shared" si="168"/>
        <v>0</v>
      </c>
      <c r="DL159" s="3">
        <f t="shared" si="168"/>
        <v>0</v>
      </c>
      <c r="DM159" s="3">
        <f t="shared" si="168"/>
        <v>0</v>
      </c>
      <c r="DN159" s="3">
        <f t="shared" si="168"/>
        <v>0</v>
      </c>
      <c r="DO159" s="3">
        <f t="shared" si="168"/>
        <v>0</v>
      </c>
      <c r="DP159" s="3">
        <f t="shared" si="168"/>
        <v>0</v>
      </c>
      <c r="DQ159" s="3">
        <f t="shared" si="168"/>
        <v>0</v>
      </c>
      <c r="DR159" s="3">
        <f t="shared" si="168"/>
        <v>0</v>
      </c>
      <c r="DS159" s="3">
        <f t="shared" si="168"/>
        <v>0</v>
      </c>
      <c r="DT159" s="3">
        <f t="shared" si="168"/>
        <v>0</v>
      </c>
      <c r="DU159" s="3">
        <f t="shared" si="168"/>
        <v>0</v>
      </c>
      <c r="DV159" s="3">
        <f t="shared" si="168"/>
        <v>0</v>
      </c>
      <c r="DW159" s="3">
        <f t="shared" si="168"/>
        <v>0</v>
      </c>
      <c r="DX159" s="3">
        <f t="shared" si="168"/>
        <v>0</v>
      </c>
      <c r="DY159" s="3">
        <f t="shared" si="168"/>
        <v>0</v>
      </c>
      <c r="DZ159" s="3">
        <f t="shared" si="168"/>
        <v>0</v>
      </c>
      <c r="EA159" s="3">
        <f t="shared" si="168"/>
        <v>0</v>
      </c>
      <c r="EB159" s="3">
        <f t="shared" si="168"/>
        <v>0</v>
      </c>
      <c r="EC159" s="3">
        <f t="shared" si="168"/>
        <v>0</v>
      </c>
      <c r="ED159" s="3">
        <f t="shared" si="168"/>
        <v>0</v>
      </c>
      <c r="EE159" s="3">
        <f t="shared" si="168"/>
        <v>0</v>
      </c>
      <c r="EF159" s="3">
        <f t="shared" si="168"/>
        <v>0</v>
      </c>
      <c r="EG159" s="3">
        <f t="shared" si="168"/>
        <v>0</v>
      </c>
      <c r="EH159" s="3">
        <f t="shared" si="168"/>
        <v>0</v>
      </c>
      <c r="EI159" s="3">
        <f t="shared" si="168"/>
        <v>0</v>
      </c>
      <c r="EJ159" s="3">
        <f t="shared" si="168"/>
        <v>0</v>
      </c>
      <c r="EK159" s="3">
        <f t="shared" si="168"/>
        <v>0</v>
      </c>
      <c r="EL159" s="3">
        <f t="shared" si="168"/>
        <v>0</v>
      </c>
      <c r="EM159" s="3">
        <f t="shared" ref="EM159:FR159" si="169">EM169</f>
        <v>0</v>
      </c>
      <c r="EN159" s="3">
        <f t="shared" si="169"/>
        <v>0</v>
      </c>
      <c r="EO159" s="3">
        <f t="shared" si="169"/>
        <v>0</v>
      </c>
      <c r="EP159" s="3">
        <f t="shared" si="169"/>
        <v>0</v>
      </c>
      <c r="EQ159" s="3">
        <f t="shared" si="169"/>
        <v>0</v>
      </c>
      <c r="ER159" s="3">
        <f t="shared" si="169"/>
        <v>0</v>
      </c>
      <c r="ES159" s="3">
        <f t="shared" si="169"/>
        <v>0</v>
      </c>
      <c r="ET159" s="3">
        <f t="shared" si="169"/>
        <v>0</v>
      </c>
      <c r="EU159" s="3">
        <f t="shared" si="169"/>
        <v>0</v>
      </c>
      <c r="EV159" s="3">
        <f t="shared" si="169"/>
        <v>0</v>
      </c>
      <c r="EW159" s="3">
        <f t="shared" si="169"/>
        <v>0</v>
      </c>
      <c r="EX159" s="3">
        <f t="shared" si="169"/>
        <v>0</v>
      </c>
      <c r="EY159" s="3">
        <f t="shared" si="169"/>
        <v>0</v>
      </c>
      <c r="EZ159" s="3">
        <f t="shared" si="169"/>
        <v>0</v>
      </c>
      <c r="FA159" s="3">
        <f t="shared" si="169"/>
        <v>0</v>
      </c>
      <c r="FB159" s="3">
        <f t="shared" si="169"/>
        <v>0</v>
      </c>
      <c r="FC159" s="3">
        <f t="shared" si="169"/>
        <v>0</v>
      </c>
      <c r="FD159" s="3">
        <f t="shared" si="169"/>
        <v>0</v>
      </c>
      <c r="FE159" s="3">
        <f t="shared" si="169"/>
        <v>0</v>
      </c>
      <c r="FF159" s="3">
        <f t="shared" si="169"/>
        <v>0</v>
      </c>
      <c r="FG159" s="3">
        <f t="shared" si="169"/>
        <v>0</v>
      </c>
      <c r="FH159" s="3">
        <f t="shared" si="169"/>
        <v>0</v>
      </c>
      <c r="FI159" s="3">
        <f t="shared" si="169"/>
        <v>0</v>
      </c>
      <c r="FJ159" s="3">
        <f t="shared" si="169"/>
        <v>0</v>
      </c>
      <c r="FK159" s="3">
        <f t="shared" si="169"/>
        <v>0</v>
      </c>
      <c r="FL159" s="3">
        <f t="shared" si="169"/>
        <v>0</v>
      </c>
      <c r="FM159" s="3">
        <f t="shared" si="169"/>
        <v>0</v>
      </c>
      <c r="FN159" s="3">
        <f t="shared" si="169"/>
        <v>0</v>
      </c>
      <c r="FO159" s="3">
        <f t="shared" si="169"/>
        <v>0</v>
      </c>
      <c r="FP159" s="3">
        <f t="shared" si="169"/>
        <v>0</v>
      </c>
      <c r="FQ159" s="3">
        <f t="shared" si="169"/>
        <v>0</v>
      </c>
      <c r="FR159" s="3">
        <f t="shared" si="169"/>
        <v>0</v>
      </c>
      <c r="FS159" s="3">
        <f t="shared" ref="FS159:GX159" si="170">FS169</f>
        <v>0</v>
      </c>
      <c r="FT159" s="3">
        <f t="shared" si="170"/>
        <v>0</v>
      </c>
      <c r="FU159" s="3">
        <f t="shared" si="170"/>
        <v>0</v>
      </c>
      <c r="FV159" s="3">
        <f t="shared" si="170"/>
        <v>0</v>
      </c>
      <c r="FW159" s="3">
        <f t="shared" si="170"/>
        <v>0</v>
      </c>
      <c r="FX159" s="3">
        <f t="shared" si="170"/>
        <v>0</v>
      </c>
      <c r="FY159" s="3">
        <f t="shared" si="170"/>
        <v>0</v>
      </c>
      <c r="FZ159" s="3">
        <f t="shared" si="170"/>
        <v>0</v>
      </c>
      <c r="GA159" s="3">
        <f t="shared" si="170"/>
        <v>0</v>
      </c>
      <c r="GB159" s="3">
        <f t="shared" si="170"/>
        <v>0</v>
      </c>
      <c r="GC159" s="3">
        <f t="shared" si="170"/>
        <v>0</v>
      </c>
      <c r="GD159" s="3">
        <f t="shared" si="170"/>
        <v>0</v>
      </c>
      <c r="GE159" s="3">
        <f t="shared" si="170"/>
        <v>0</v>
      </c>
      <c r="GF159" s="3">
        <f t="shared" si="170"/>
        <v>0</v>
      </c>
      <c r="GG159" s="3">
        <f t="shared" si="170"/>
        <v>0</v>
      </c>
      <c r="GH159" s="3">
        <f t="shared" si="170"/>
        <v>0</v>
      </c>
      <c r="GI159" s="3">
        <f t="shared" si="170"/>
        <v>0</v>
      </c>
      <c r="GJ159" s="3">
        <f t="shared" si="170"/>
        <v>0</v>
      </c>
      <c r="GK159" s="3">
        <f t="shared" si="170"/>
        <v>0</v>
      </c>
      <c r="GL159" s="3">
        <f t="shared" si="170"/>
        <v>0</v>
      </c>
      <c r="GM159" s="3">
        <f t="shared" si="170"/>
        <v>0</v>
      </c>
      <c r="GN159" s="3">
        <f t="shared" si="170"/>
        <v>0</v>
      </c>
      <c r="GO159" s="3">
        <f t="shared" si="170"/>
        <v>0</v>
      </c>
      <c r="GP159" s="3">
        <f t="shared" si="170"/>
        <v>0</v>
      </c>
      <c r="GQ159" s="3">
        <f t="shared" si="170"/>
        <v>0</v>
      </c>
      <c r="GR159" s="3">
        <f t="shared" si="170"/>
        <v>0</v>
      </c>
      <c r="GS159" s="3">
        <f t="shared" si="170"/>
        <v>0</v>
      </c>
      <c r="GT159" s="3">
        <f t="shared" si="170"/>
        <v>0</v>
      </c>
      <c r="GU159" s="3">
        <f t="shared" si="170"/>
        <v>0</v>
      </c>
      <c r="GV159" s="3">
        <f t="shared" si="170"/>
        <v>0</v>
      </c>
      <c r="GW159" s="3">
        <f t="shared" si="170"/>
        <v>0</v>
      </c>
      <c r="GX159" s="3">
        <f t="shared" si="170"/>
        <v>0</v>
      </c>
    </row>
    <row r="161" spans="1:245" x14ac:dyDescent="0.2">
      <c r="A161">
        <v>17</v>
      </c>
      <c r="B161">
        <v>1</v>
      </c>
      <c r="C161">
        <f>ROW(SmtRes!A119)</f>
        <v>119</v>
      </c>
      <c r="D161">
        <f>ROW(EtalonRes!A132)</f>
        <v>132</v>
      </c>
      <c r="E161" t="s">
        <v>329</v>
      </c>
      <c r="F161" t="s">
        <v>77</v>
      </c>
      <c r="G161" t="s">
        <v>330</v>
      </c>
      <c r="H161" t="s">
        <v>23</v>
      </c>
      <c r="I161">
        <v>2.5499999999999998</v>
      </c>
      <c r="J161">
        <v>0</v>
      </c>
      <c r="K161">
        <v>2.5499999999999998</v>
      </c>
      <c r="O161">
        <f t="shared" ref="O161:O167" si="171">ROUND(CP161,0)</f>
        <v>260534</v>
      </c>
      <c r="P161">
        <f t="shared" ref="P161:P167" si="172">ROUND(CQ161*I161,0)</f>
        <v>164833</v>
      </c>
      <c r="Q161">
        <f t="shared" ref="Q161:Q167" si="173">ROUND(CR161*I161,0)</f>
        <v>877</v>
      </c>
      <c r="R161">
        <f t="shared" ref="R161:R167" si="174">ROUND(CS161*I161,0)</f>
        <v>401</v>
      </c>
      <c r="S161">
        <f t="shared" ref="S161:S167" si="175">ROUND(CT161*I161,0)</f>
        <v>94824</v>
      </c>
      <c r="T161">
        <f t="shared" ref="T161:T167" si="176">ROUND(CU161*I161,0)</f>
        <v>0</v>
      </c>
      <c r="U161">
        <f t="shared" ref="U161:U167" si="177">ROUND(CV161*I161,7)</f>
        <v>247.86</v>
      </c>
      <c r="V161">
        <f t="shared" ref="V161:V167" si="178">ROUND(CW161*I161,7)</f>
        <v>0.6885</v>
      </c>
      <c r="W161">
        <f t="shared" ref="W161:W167" si="179">ROUND(CX161*I161,0)</f>
        <v>0</v>
      </c>
      <c r="X161">
        <f t="shared" ref="X161:Y167" si="180">ROUND(CY161,0)</f>
        <v>103795</v>
      </c>
      <c r="Y161">
        <f t="shared" si="180"/>
        <v>54278</v>
      </c>
      <c r="AA161">
        <v>92802120</v>
      </c>
      <c r="AB161">
        <f t="shared" ref="AB161:AB167" si="181">ROUND((AC161+AD161+AF161),2)</f>
        <v>7367.18</v>
      </c>
      <c r="AC161">
        <f t="shared" ref="AC161:AC167" si="182">ROUND((ES161),2)</f>
        <v>6516.18</v>
      </c>
      <c r="AD161">
        <f t="shared" ref="AD161:AD167" si="183">ROUND((((ET161)-(EU161))+AE161),2)</f>
        <v>21.88</v>
      </c>
      <c r="AE161">
        <f t="shared" ref="AE161:AF167" si="184">ROUND((EU161),2)</f>
        <v>3.51</v>
      </c>
      <c r="AF161">
        <f t="shared" si="184"/>
        <v>829.12</v>
      </c>
      <c r="AG161">
        <f t="shared" ref="AG161:AG167" si="185">ROUND((AP161),2)</f>
        <v>0</v>
      </c>
      <c r="AH161">
        <f t="shared" ref="AH161:AI167" si="186">(EW161)</f>
        <v>97.2</v>
      </c>
      <c r="AI161">
        <f t="shared" si="186"/>
        <v>0.27</v>
      </c>
      <c r="AJ161">
        <f t="shared" ref="AJ161:AJ167" si="187">(AS161)</f>
        <v>0</v>
      </c>
      <c r="AK161">
        <v>7367.18</v>
      </c>
      <c r="AL161">
        <v>6516.18</v>
      </c>
      <c r="AM161">
        <v>21.88</v>
      </c>
      <c r="AN161">
        <v>3.51</v>
      </c>
      <c r="AO161">
        <v>829.12</v>
      </c>
      <c r="AP161">
        <v>0</v>
      </c>
      <c r="AQ161">
        <v>97.2</v>
      </c>
      <c r="AR161">
        <v>0.27</v>
      </c>
      <c r="AS161">
        <v>0</v>
      </c>
      <c r="AT161">
        <v>109</v>
      </c>
      <c r="AU161">
        <v>57</v>
      </c>
      <c r="AV161">
        <v>1</v>
      </c>
      <c r="AW161">
        <v>1</v>
      </c>
      <c r="AZ161">
        <v>1</v>
      </c>
      <c r="BA161">
        <v>44.85</v>
      </c>
      <c r="BB161">
        <v>15.72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79</v>
      </c>
      <c r="BM161">
        <v>12001</v>
      </c>
      <c r="BN161">
        <v>0</v>
      </c>
      <c r="BO161" t="s">
        <v>6</v>
      </c>
      <c r="BP161">
        <v>0</v>
      </c>
      <c r="BQ161">
        <v>2</v>
      </c>
      <c r="BR161">
        <v>0</v>
      </c>
      <c r="BS161">
        <v>44.85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109</v>
      </c>
      <c r="CA161">
        <v>57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ref="CP161:CP167" si="188">(P161+Q161+S161)</f>
        <v>260534</v>
      </c>
      <c r="CQ161">
        <f>AC161*BC161</f>
        <v>64640.505600000004</v>
      </c>
      <c r="CR161">
        <f>AD161*BB161</f>
        <v>343.95359999999999</v>
      </c>
      <c r="CS161">
        <f t="shared" ref="CS161:CS167" si="189">AE161*BS161</f>
        <v>157.42349999999999</v>
      </c>
      <c r="CT161">
        <f t="shared" ref="CT161:CT167" si="190">AF161*BA161</f>
        <v>37186.031999999999</v>
      </c>
      <c r="CU161">
        <f t="shared" ref="CU161:CX167" si="191">AG161</f>
        <v>0</v>
      </c>
      <c r="CV161">
        <f t="shared" si="191"/>
        <v>97.2</v>
      </c>
      <c r="CW161">
        <f t="shared" si="191"/>
        <v>0.27</v>
      </c>
      <c r="CX161">
        <f t="shared" si="191"/>
        <v>0</v>
      </c>
      <c r="CY161">
        <f t="shared" ref="CY161:CY167" si="192">(((S161+R161)*AT161)/100)</f>
        <v>103795.25</v>
      </c>
      <c r="CZ161">
        <f t="shared" ref="CZ161:CZ167" si="193">(((S161+R161)*AU161)/100)</f>
        <v>54278.25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1005</v>
      </c>
      <c r="DV161" t="s">
        <v>23</v>
      </c>
      <c r="DW161" t="s">
        <v>23</v>
      </c>
      <c r="DX161">
        <v>100</v>
      </c>
      <c r="DZ161" t="s">
        <v>6</v>
      </c>
      <c r="EA161" t="s">
        <v>6</v>
      </c>
      <c r="EB161" t="s">
        <v>6</v>
      </c>
      <c r="EC161" t="s">
        <v>6</v>
      </c>
      <c r="EE161">
        <v>66434314</v>
      </c>
      <c r="EF161">
        <v>2</v>
      </c>
      <c r="EG161" t="s">
        <v>25</v>
      </c>
      <c r="EH161">
        <v>12</v>
      </c>
      <c r="EI161" t="s">
        <v>80</v>
      </c>
      <c r="EJ161">
        <v>1</v>
      </c>
      <c r="EK161">
        <v>12001</v>
      </c>
      <c r="EL161" t="s">
        <v>80</v>
      </c>
      <c r="EM161" t="s">
        <v>81</v>
      </c>
      <c r="EO161" t="s">
        <v>6</v>
      </c>
      <c r="EQ161">
        <v>0</v>
      </c>
      <c r="ER161">
        <v>7367.18</v>
      </c>
      <c r="ES161">
        <v>6516.18</v>
      </c>
      <c r="ET161">
        <v>21.88</v>
      </c>
      <c r="EU161">
        <v>3.51</v>
      </c>
      <c r="EV161">
        <v>829.12</v>
      </c>
      <c r="EW161">
        <v>97.2</v>
      </c>
      <c r="EX161">
        <v>0.27</v>
      </c>
      <c r="EY161">
        <v>0</v>
      </c>
      <c r="FQ161">
        <v>0</v>
      </c>
      <c r="FR161">
        <v>0</v>
      </c>
      <c r="FS161">
        <v>0</v>
      </c>
      <c r="FX161">
        <v>109</v>
      </c>
      <c r="FY161">
        <v>57</v>
      </c>
      <c r="GA161" t="s">
        <v>6</v>
      </c>
      <c r="GD161">
        <v>1</v>
      </c>
      <c r="GF161">
        <v>961905744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ref="GL161:GL167" si="194">ROUND(IF(AND(BH161=3,BI161=3,FS161&lt;&gt;0),P161,0),0)</f>
        <v>0</v>
      </c>
      <c r="GM161">
        <f t="shared" ref="GM161:GM167" si="195">ROUND(O161+X161+Y161,0)+GX161</f>
        <v>418607</v>
      </c>
      <c r="GN161">
        <f t="shared" ref="GN161:GN167" si="196">IF(OR(BI161=0,BI161=1),GM161-GX161,0)</f>
        <v>418607</v>
      </c>
      <c r="GO161">
        <f t="shared" ref="GO161:GO167" si="197">IF(BI161=2,GM161-GX161,0)</f>
        <v>0</v>
      </c>
      <c r="GP161">
        <f t="shared" ref="GP161:GP167" si="198">IF(BI161=4,GM161-GX161,0)</f>
        <v>0</v>
      </c>
      <c r="GR161">
        <v>0</v>
      </c>
      <c r="GS161">
        <v>3</v>
      </c>
      <c r="GT161">
        <v>0</v>
      </c>
      <c r="GU161" t="s">
        <v>6</v>
      </c>
      <c r="GV161">
        <f t="shared" ref="GV161:GV167" si="199">ROUND((GT161),2)</f>
        <v>0</v>
      </c>
      <c r="GW161">
        <v>1</v>
      </c>
      <c r="GX161">
        <f t="shared" ref="GX161:GX167" si="200">ROUND(HC161*I161,0)</f>
        <v>0</v>
      </c>
      <c r="HA161">
        <v>0</v>
      </c>
      <c r="HB161">
        <v>0</v>
      </c>
      <c r="HC161">
        <f t="shared" ref="HC161:HC167" si="201">GV161*GW161</f>
        <v>0</v>
      </c>
      <c r="HE161" t="s">
        <v>6</v>
      </c>
      <c r="HF161" t="s">
        <v>6</v>
      </c>
      <c r="HM161" t="s">
        <v>6</v>
      </c>
      <c r="HN161" t="s">
        <v>82</v>
      </c>
      <c r="HO161" t="s">
        <v>83</v>
      </c>
      <c r="HP161" t="s">
        <v>80</v>
      </c>
      <c r="HQ161" t="s">
        <v>80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119</v>
      </c>
      <c r="E162" t="s">
        <v>331</v>
      </c>
      <c r="F162" t="s">
        <v>31</v>
      </c>
      <c r="G162" t="s">
        <v>332</v>
      </c>
      <c r="H162" t="str">
        <f>'1.Ведомость'!C101</f>
        <v>м.п.</v>
      </c>
      <c r="I162">
        <f>I161*J162</f>
        <v>859.99999999999989</v>
      </c>
      <c r="J162">
        <v>337.25490196078431</v>
      </c>
      <c r="K162">
        <v>337.25490195999998</v>
      </c>
      <c r="O162">
        <f t="shared" si="171"/>
        <v>662200</v>
      </c>
      <c r="P162">
        <f t="shared" si="172"/>
        <v>662200</v>
      </c>
      <c r="Q162">
        <f t="shared" si="173"/>
        <v>0</v>
      </c>
      <c r="R162">
        <f t="shared" si="174"/>
        <v>0</v>
      </c>
      <c r="S162">
        <f t="shared" si="175"/>
        <v>0</v>
      </c>
      <c r="T162">
        <f t="shared" si="176"/>
        <v>0</v>
      </c>
      <c r="U162">
        <f t="shared" si="177"/>
        <v>0</v>
      </c>
      <c r="V162">
        <f t="shared" si="178"/>
        <v>0</v>
      </c>
      <c r="W162">
        <f t="shared" si="179"/>
        <v>0</v>
      </c>
      <c r="X162">
        <f t="shared" si="180"/>
        <v>0</v>
      </c>
      <c r="Y162">
        <f t="shared" si="180"/>
        <v>0</v>
      </c>
      <c r="AA162">
        <v>92802120</v>
      </c>
      <c r="AB162">
        <f t="shared" si="181"/>
        <v>770</v>
      </c>
      <c r="AC162">
        <f t="shared" si="182"/>
        <v>770</v>
      </c>
      <c r="AD162">
        <f t="shared" si="183"/>
        <v>0</v>
      </c>
      <c r="AE162">
        <f t="shared" si="184"/>
        <v>0</v>
      </c>
      <c r="AF162">
        <f t="shared" si="184"/>
        <v>0</v>
      </c>
      <c r="AG162">
        <f t="shared" si="185"/>
        <v>0</v>
      </c>
      <c r="AH162">
        <f t="shared" si="186"/>
        <v>0</v>
      </c>
      <c r="AI162">
        <f t="shared" si="186"/>
        <v>0</v>
      </c>
      <c r="AJ162">
        <f t="shared" si="187"/>
        <v>0</v>
      </c>
      <c r="AK162">
        <v>770</v>
      </c>
      <c r="AL162">
        <v>770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100</v>
      </c>
      <c r="AU162">
        <v>49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70</v>
      </c>
      <c r="BM162">
        <v>15001</v>
      </c>
      <c r="BN162">
        <v>0</v>
      </c>
      <c r="BO162" t="s">
        <v>6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100</v>
      </c>
      <c r="CA162">
        <v>49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88"/>
        <v>662200</v>
      </c>
      <c r="CQ162">
        <f>AC162</f>
        <v>770</v>
      </c>
      <c r="CR162">
        <f>AD162</f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1"/>
        <v>0</v>
      </c>
      <c r="CW162">
        <f t="shared" si="191"/>
        <v>0</v>
      </c>
      <c r="CX162">
        <f t="shared" si="191"/>
        <v>0</v>
      </c>
      <c r="CY162">
        <f t="shared" si="192"/>
        <v>0</v>
      </c>
      <c r="CZ162">
        <f t="shared" si="193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69</v>
      </c>
      <c r="DW162" t="s">
        <v>69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66434339</v>
      </c>
      <c r="EF162">
        <v>2</v>
      </c>
      <c r="EG162" t="s">
        <v>25</v>
      </c>
      <c r="EH162">
        <v>15</v>
      </c>
      <c r="EI162" t="s">
        <v>26</v>
      </c>
      <c r="EJ162">
        <v>1</v>
      </c>
      <c r="EK162">
        <v>15001</v>
      </c>
      <c r="EL162" t="s">
        <v>26</v>
      </c>
      <c r="EM162" t="s">
        <v>27</v>
      </c>
      <c r="EO162" t="s">
        <v>6</v>
      </c>
      <c r="EQ162">
        <v>0</v>
      </c>
      <c r="ER162">
        <v>770</v>
      </c>
      <c r="ES162">
        <v>770</v>
      </c>
      <c r="ET162">
        <v>0</v>
      </c>
      <c r="EU162">
        <v>0</v>
      </c>
      <c r="EV162">
        <v>0</v>
      </c>
      <c r="EW162">
        <v>0</v>
      </c>
      <c r="EX162">
        <v>0</v>
      </c>
      <c r="EZ162">
        <v>5</v>
      </c>
      <c r="FC162">
        <v>0</v>
      </c>
      <c r="FD162">
        <v>18</v>
      </c>
      <c r="FF162">
        <v>770</v>
      </c>
      <c r="FQ162">
        <v>0</v>
      </c>
      <c r="FR162">
        <v>0</v>
      </c>
      <c r="FS162">
        <v>0</v>
      </c>
      <c r="FX162">
        <v>100</v>
      </c>
      <c r="FY162">
        <v>49</v>
      </c>
      <c r="GA162" t="s">
        <v>6</v>
      </c>
      <c r="GD162">
        <v>1</v>
      </c>
      <c r="GF162">
        <v>621239655</v>
      </c>
      <c r="GG162">
        <v>2</v>
      </c>
      <c r="GH162">
        <v>3</v>
      </c>
      <c r="GI162">
        <v>4</v>
      </c>
      <c r="GJ162">
        <v>0</v>
      </c>
      <c r="GK162">
        <v>0</v>
      </c>
      <c r="GL162">
        <f t="shared" si="194"/>
        <v>0</v>
      </c>
      <c r="GM162">
        <f t="shared" si="195"/>
        <v>662200</v>
      </c>
      <c r="GN162">
        <f t="shared" si="196"/>
        <v>662200</v>
      </c>
      <c r="GO162">
        <f t="shared" si="197"/>
        <v>0</v>
      </c>
      <c r="GP162">
        <f t="shared" si="198"/>
        <v>0</v>
      </c>
      <c r="GR162">
        <v>1</v>
      </c>
      <c r="GS162">
        <v>1</v>
      </c>
      <c r="GT162">
        <v>0</v>
      </c>
      <c r="GU162" t="s">
        <v>6</v>
      </c>
      <c r="GV162">
        <f t="shared" si="199"/>
        <v>0</v>
      </c>
      <c r="GW162">
        <v>1</v>
      </c>
      <c r="GX162">
        <f t="shared" si="200"/>
        <v>0</v>
      </c>
      <c r="HA162">
        <v>0</v>
      </c>
      <c r="HB162">
        <v>0</v>
      </c>
      <c r="HC162">
        <f t="shared" si="201"/>
        <v>0</v>
      </c>
      <c r="HE162" t="s">
        <v>6</v>
      </c>
      <c r="HF162" t="s">
        <v>6</v>
      </c>
      <c r="HG162">
        <f>ROUND(AC162*I162,0)</f>
        <v>662200</v>
      </c>
      <c r="HM162" t="s">
        <v>6</v>
      </c>
      <c r="HN162" t="s">
        <v>28</v>
      </c>
      <c r="HO162" t="s">
        <v>29</v>
      </c>
      <c r="HP162" t="s">
        <v>26</v>
      </c>
      <c r="HQ162" t="s">
        <v>26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116</v>
      </c>
      <c r="E163" t="s">
        <v>333</v>
      </c>
      <c r="F163" t="s">
        <v>110</v>
      </c>
      <c r="G163" t="s">
        <v>111</v>
      </c>
      <c r="H163" t="str">
        <f>'1.Ведомость'!C102</f>
        <v>100 ШТ</v>
      </c>
      <c r="I163">
        <f>I161*J163</f>
        <v>30.6</v>
      </c>
      <c r="J163">
        <v>12.000000000000002</v>
      </c>
      <c r="K163">
        <v>12</v>
      </c>
      <c r="O163">
        <f t="shared" si="171"/>
        <v>3036</v>
      </c>
      <c r="P163">
        <f t="shared" si="172"/>
        <v>3036</v>
      </c>
      <c r="Q163">
        <f t="shared" si="173"/>
        <v>0</v>
      </c>
      <c r="R163">
        <f t="shared" si="174"/>
        <v>0</v>
      </c>
      <c r="S163">
        <f t="shared" si="175"/>
        <v>0</v>
      </c>
      <c r="T163">
        <f t="shared" si="176"/>
        <v>0</v>
      </c>
      <c r="U163">
        <f t="shared" si="177"/>
        <v>0</v>
      </c>
      <c r="V163">
        <f t="shared" si="178"/>
        <v>0</v>
      </c>
      <c r="W163">
        <f t="shared" si="179"/>
        <v>0</v>
      </c>
      <c r="X163">
        <f t="shared" si="180"/>
        <v>0</v>
      </c>
      <c r="Y163">
        <f t="shared" si="180"/>
        <v>0</v>
      </c>
      <c r="AA163">
        <v>92802120</v>
      </c>
      <c r="AB163">
        <f t="shared" si="181"/>
        <v>10</v>
      </c>
      <c r="AC163">
        <f t="shared" si="182"/>
        <v>10</v>
      </c>
      <c r="AD163">
        <f t="shared" si="183"/>
        <v>0</v>
      </c>
      <c r="AE163">
        <f t="shared" si="184"/>
        <v>0</v>
      </c>
      <c r="AF163">
        <f t="shared" si="184"/>
        <v>0</v>
      </c>
      <c r="AG163">
        <f t="shared" si="185"/>
        <v>0</v>
      </c>
      <c r="AH163">
        <f t="shared" si="186"/>
        <v>0</v>
      </c>
      <c r="AI163">
        <f t="shared" si="186"/>
        <v>0</v>
      </c>
      <c r="AJ163">
        <f t="shared" si="187"/>
        <v>0</v>
      </c>
      <c r="AK163">
        <v>10</v>
      </c>
      <c r="AL163">
        <v>10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109</v>
      </c>
      <c r="AU163">
        <v>57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1</v>
      </c>
      <c r="BJ163" t="s">
        <v>112</v>
      </c>
      <c r="BM163">
        <v>12001</v>
      </c>
      <c r="BN163">
        <v>0</v>
      </c>
      <c r="BO163" t="s">
        <v>6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109</v>
      </c>
      <c r="CA163">
        <v>57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188"/>
        <v>3036</v>
      </c>
      <c r="CQ163">
        <f>AC163*BC163</f>
        <v>99.2</v>
      </c>
      <c r="CR163">
        <f>AD163*BB163</f>
        <v>0</v>
      </c>
      <c r="CS163">
        <f t="shared" si="189"/>
        <v>0</v>
      </c>
      <c r="CT163">
        <f t="shared" si="190"/>
        <v>0</v>
      </c>
      <c r="CU163">
        <f t="shared" si="191"/>
        <v>0</v>
      </c>
      <c r="CV163">
        <f t="shared" si="191"/>
        <v>0</v>
      </c>
      <c r="CW163">
        <f t="shared" si="191"/>
        <v>0</v>
      </c>
      <c r="CX163">
        <f t="shared" si="191"/>
        <v>0</v>
      </c>
      <c r="CY163">
        <f t="shared" si="192"/>
        <v>0</v>
      </c>
      <c r="CZ163">
        <f t="shared" si="193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33</v>
      </c>
      <c r="DW163" t="s">
        <v>33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66434314</v>
      </c>
      <c r="EF163">
        <v>2</v>
      </c>
      <c r="EG163" t="s">
        <v>25</v>
      </c>
      <c r="EH163">
        <v>12</v>
      </c>
      <c r="EI163" t="s">
        <v>80</v>
      </c>
      <c r="EJ163">
        <v>1</v>
      </c>
      <c r="EK163">
        <v>12001</v>
      </c>
      <c r="EL163" t="s">
        <v>80</v>
      </c>
      <c r="EM163" t="s">
        <v>81</v>
      </c>
      <c r="EO163" t="s">
        <v>6</v>
      </c>
      <c r="EQ163">
        <v>0</v>
      </c>
      <c r="ER163">
        <v>10</v>
      </c>
      <c r="ES163">
        <v>10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109</v>
      </c>
      <c r="FY163">
        <v>57</v>
      </c>
      <c r="GA163" t="s">
        <v>6</v>
      </c>
      <c r="GD163">
        <v>1</v>
      </c>
      <c r="GF163">
        <v>-368230657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94"/>
        <v>0</v>
      </c>
      <c r="GM163">
        <f t="shared" si="195"/>
        <v>3036</v>
      </c>
      <c r="GN163">
        <f t="shared" si="196"/>
        <v>3036</v>
      </c>
      <c r="GO163">
        <f t="shared" si="197"/>
        <v>0</v>
      </c>
      <c r="GP163">
        <f t="shared" si="198"/>
        <v>0</v>
      </c>
      <c r="GR163">
        <v>0</v>
      </c>
      <c r="GS163">
        <v>3</v>
      </c>
      <c r="GT163">
        <v>0</v>
      </c>
      <c r="GU163" t="s">
        <v>6</v>
      </c>
      <c r="GV163">
        <f t="shared" si="199"/>
        <v>0</v>
      </c>
      <c r="GW163">
        <v>1</v>
      </c>
      <c r="GX163">
        <f t="shared" si="200"/>
        <v>0</v>
      </c>
      <c r="HA163">
        <v>0</v>
      </c>
      <c r="HB163">
        <v>0</v>
      </c>
      <c r="HC163">
        <f t="shared" si="201"/>
        <v>0</v>
      </c>
      <c r="HE163" t="s">
        <v>6</v>
      </c>
      <c r="HF163" t="s">
        <v>6</v>
      </c>
      <c r="HM163" t="s">
        <v>6</v>
      </c>
      <c r="HN163" t="s">
        <v>82</v>
      </c>
      <c r="HO163" t="s">
        <v>83</v>
      </c>
      <c r="HP163" t="s">
        <v>80</v>
      </c>
      <c r="HQ163" t="s">
        <v>80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115</v>
      </c>
      <c r="E164" t="s">
        <v>334</v>
      </c>
      <c r="F164" t="s">
        <v>86</v>
      </c>
      <c r="G164" t="s">
        <v>87</v>
      </c>
      <c r="H164" t="str">
        <f>'1.Ведомость'!C103</f>
        <v>т</v>
      </c>
      <c r="I164">
        <f>I161*J164</f>
        <v>-1.0200000000000002E-2</v>
      </c>
      <c r="J164">
        <v>-4.000000000000001E-3</v>
      </c>
      <c r="K164">
        <v>-4.0000000000000001E-3</v>
      </c>
      <c r="O164">
        <f t="shared" si="171"/>
        <v>-858</v>
      </c>
      <c r="P164">
        <f t="shared" si="172"/>
        <v>-858</v>
      </c>
      <c r="Q164">
        <f t="shared" si="173"/>
        <v>0</v>
      </c>
      <c r="R164">
        <f t="shared" si="174"/>
        <v>0</v>
      </c>
      <c r="S164">
        <f t="shared" si="175"/>
        <v>0</v>
      </c>
      <c r="T164">
        <f t="shared" si="176"/>
        <v>0</v>
      </c>
      <c r="U164">
        <f t="shared" si="177"/>
        <v>0</v>
      </c>
      <c r="V164">
        <f t="shared" si="178"/>
        <v>0</v>
      </c>
      <c r="W164">
        <f t="shared" si="179"/>
        <v>0</v>
      </c>
      <c r="X164">
        <f t="shared" si="180"/>
        <v>0</v>
      </c>
      <c r="Y164">
        <f t="shared" si="180"/>
        <v>0</v>
      </c>
      <c r="AA164">
        <v>92802120</v>
      </c>
      <c r="AB164">
        <f t="shared" si="181"/>
        <v>8475</v>
      </c>
      <c r="AC164">
        <f t="shared" si="182"/>
        <v>8475</v>
      </c>
      <c r="AD164">
        <f t="shared" si="183"/>
        <v>0</v>
      </c>
      <c r="AE164">
        <f t="shared" si="184"/>
        <v>0</v>
      </c>
      <c r="AF164">
        <f t="shared" si="184"/>
        <v>0</v>
      </c>
      <c r="AG164">
        <f t="shared" si="185"/>
        <v>0</v>
      </c>
      <c r="AH164">
        <f t="shared" si="186"/>
        <v>0</v>
      </c>
      <c r="AI164">
        <f t="shared" si="186"/>
        <v>0</v>
      </c>
      <c r="AJ164">
        <f t="shared" si="187"/>
        <v>0</v>
      </c>
      <c r="AK164">
        <v>8475</v>
      </c>
      <c r="AL164">
        <v>8475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109</v>
      </c>
      <c r="AU164">
        <v>57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88</v>
      </c>
      <c r="BM164">
        <v>12001</v>
      </c>
      <c r="BN164">
        <v>0</v>
      </c>
      <c r="BO164" t="s">
        <v>6</v>
      </c>
      <c r="BP164">
        <v>0</v>
      </c>
      <c r="BQ164">
        <v>2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109</v>
      </c>
      <c r="CA164">
        <v>57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88"/>
        <v>-858</v>
      </c>
      <c r="CQ164">
        <f>AC164*BC164</f>
        <v>84072</v>
      </c>
      <c r="CR164">
        <f>AD164*BB164</f>
        <v>0</v>
      </c>
      <c r="CS164">
        <f t="shared" si="189"/>
        <v>0</v>
      </c>
      <c r="CT164">
        <f t="shared" si="190"/>
        <v>0</v>
      </c>
      <c r="CU164">
        <f t="shared" si="191"/>
        <v>0</v>
      </c>
      <c r="CV164">
        <f t="shared" si="191"/>
        <v>0</v>
      </c>
      <c r="CW164">
        <f t="shared" si="191"/>
        <v>0</v>
      </c>
      <c r="CX164">
        <f t="shared" si="191"/>
        <v>0</v>
      </c>
      <c r="CY164">
        <f t="shared" si="192"/>
        <v>0</v>
      </c>
      <c r="CZ164">
        <f t="shared" si="193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74</v>
      </c>
      <c r="DW164" t="s">
        <v>74</v>
      </c>
      <c r="DX164">
        <v>1000</v>
      </c>
      <c r="DZ164" t="s">
        <v>6</v>
      </c>
      <c r="EA164" t="s">
        <v>6</v>
      </c>
      <c r="EB164" t="s">
        <v>6</v>
      </c>
      <c r="EC164" t="s">
        <v>6</v>
      </c>
      <c r="EE164">
        <v>66434314</v>
      </c>
      <c r="EF164">
        <v>2</v>
      </c>
      <c r="EG164" t="s">
        <v>25</v>
      </c>
      <c r="EH164">
        <v>12</v>
      </c>
      <c r="EI164" t="s">
        <v>80</v>
      </c>
      <c r="EJ164">
        <v>1</v>
      </c>
      <c r="EK164">
        <v>12001</v>
      </c>
      <c r="EL164" t="s">
        <v>80</v>
      </c>
      <c r="EM164" t="s">
        <v>81</v>
      </c>
      <c r="EO164" t="s">
        <v>6</v>
      </c>
      <c r="EQ164">
        <v>32768</v>
      </c>
      <c r="ER164">
        <v>8475</v>
      </c>
      <c r="ES164">
        <v>8475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109</v>
      </c>
      <c r="FY164">
        <v>57</v>
      </c>
      <c r="GA164" t="s">
        <v>6</v>
      </c>
      <c r="GD164">
        <v>1</v>
      </c>
      <c r="GF164">
        <v>-384732532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194"/>
        <v>0</v>
      </c>
      <c r="GM164">
        <f t="shared" si="195"/>
        <v>-858</v>
      </c>
      <c r="GN164">
        <f t="shared" si="196"/>
        <v>-858</v>
      </c>
      <c r="GO164">
        <f t="shared" si="197"/>
        <v>0</v>
      </c>
      <c r="GP164">
        <f t="shared" si="198"/>
        <v>0</v>
      </c>
      <c r="GR164">
        <v>0</v>
      </c>
      <c r="GS164">
        <v>3</v>
      </c>
      <c r="GT164">
        <v>0</v>
      </c>
      <c r="GU164" t="s">
        <v>6</v>
      </c>
      <c r="GV164">
        <f t="shared" si="199"/>
        <v>0</v>
      </c>
      <c r="GW164">
        <v>1</v>
      </c>
      <c r="GX164">
        <f t="shared" si="200"/>
        <v>0</v>
      </c>
      <c r="HA164">
        <v>0</v>
      </c>
      <c r="HB164">
        <v>0</v>
      </c>
      <c r="HC164">
        <f t="shared" si="201"/>
        <v>0</v>
      </c>
      <c r="HE164" t="s">
        <v>6</v>
      </c>
      <c r="HF164" t="s">
        <v>6</v>
      </c>
      <c r="HM164" t="s">
        <v>6</v>
      </c>
      <c r="HN164" t="s">
        <v>82</v>
      </c>
      <c r="HO164" t="s">
        <v>83</v>
      </c>
      <c r="HP164" t="s">
        <v>80</v>
      </c>
      <c r="HQ164" t="s">
        <v>80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117</v>
      </c>
      <c r="E165" t="s">
        <v>335</v>
      </c>
      <c r="F165" t="s">
        <v>90</v>
      </c>
      <c r="G165" t="s">
        <v>91</v>
      </c>
      <c r="H165" t="str">
        <f>'1.Ведомость'!C104</f>
        <v>т</v>
      </c>
      <c r="I165">
        <f>I161*J165</f>
        <v>-3.0599999999999999E-2</v>
      </c>
      <c r="J165">
        <v>-1.2E-2</v>
      </c>
      <c r="K165">
        <v>-1.2E-2</v>
      </c>
      <c r="O165">
        <f t="shared" si="171"/>
        <v>-2486</v>
      </c>
      <c r="P165">
        <f t="shared" si="172"/>
        <v>-2486</v>
      </c>
      <c r="Q165">
        <f t="shared" si="173"/>
        <v>0</v>
      </c>
      <c r="R165">
        <f t="shared" si="174"/>
        <v>0</v>
      </c>
      <c r="S165">
        <f t="shared" si="175"/>
        <v>0</v>
      </c>
      <c r="T165">
        <f t="shared" si="176"/>
        <v>0</v>
      </c>
      <c r="U165">
        <f t="shared" si="177"/>
        <v>0</v>
      </c>
      <c r="V165">
        <f t="shared" si="178"/>
        <v>0</v>
      </c>
      <c r="W165">
        <f t="shared" si="179"/>
        <v>0</v>
      </c>
      <c r="X165">
        <f t="shared" si="180"/>
        <v>0</v>
      </c>
      <c r="Y165">
        <f t="shared" si="180"/>
        <v>0</v>
      </c>
      <c r="AA165">
        <v>92802120</v>
      </c>
      <c r="AB165">
        <f t="shared" si="181"/>
        <v>8190</v>
      </c>
      <c r="AC165">
        <f t="shared" si="182"/>
        <v>8190</v>
      </c>
      <c r="AD165">
        <f t="shared" si="183"/>
        <v>0</v>
      </c>
      <c r="AE165">
        <f t="shared" si="184"/>
        <v>0</v>
      </c>
      <c r="AF165">
        <f t="shared" si="184"/>
        <v>0</v>
      </c>
      <c r="AG165">
        <f t="shared" si="185"/>
        <v>0</v>
      </c>
      <c r="AH165">
        <f t="shared" si="186"/>
        <v>0</v>
      </c>
      <c r="AI165">
        <f t="shared" si="186"/>
        <v>0</v>
      </c>
      <c r="AJ165">
        <f t="shared" si="187"/>
        <v>0</v>
      </c>
      <c r="AK165">
        <v>8190</v>
      </c>
      <c r="AL165">
        <v>8190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109</v>
      </c>
      <c r="AU165">
        <v>57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92</v>
      </c>
      <c r="BM165">
        <v>12001</v>
      </c>
      <c r="BN165">
        <v>0</v>
      </c>
      <c r="BO165" t="s">
        <v>6</v>
      </c>
      <c r="BP165">
        <v>0</v>
      </c>
      <c r="BQ165">
        <v>2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109</v>
      </c>
      <c r="CA165">
        <v>57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188"/>
        <v>-2486</v>
      </c>
      <c r="CQ165">
        <f>AC165*BC165</f>
        <v>81244.800000000003</v>
      </c>
      <c r="CR165">
        <f>AD165*BB165</f>
        <v>0</v>
      </c>
      <c r="CS165">
        <f t="shared" si="189"/>
        <v>0</v>
      </c>
      <c r="CT165">
        <f t="shared" si="190"/>
        <v>0</v>
      </c>
      <c r="CU165">
        <f t="shared" si="191"/>
        <v>0</v>
      </c>
      <c r="CV165">
        <f t="shared" si="191"/>
        <v>0</v>
      </c>
      <c r="CW165">
        <f t="shared" si="191"/>
        <v>0</v>
      </c>
      <c r="CX165">
        <f t="shared" si="191"/>
        <v>0</v>
      </c>
      <c r="CY165">
        <f t="shared" si="192"/>
        <v>0</v>
      </c>
      <c r="CZ165">
        <f t="shared" si="193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74</v>
      </c>
      <c r="DW165" t="s">
        <v>74</v>
      </c>
      <c r="DX165">
        <v>1000</v>
      </c>
      <c r="DZ165" t="s">
        <v>6</v>
      </c>
      <c r="EA165" t="s">
        <v>6</v>
      </c>
      <c r="EB165" t="s">
        <v>6</v>
      </c>
      <c r="EC165" t="s">
        <v>6</v>
      </c>
      <c r="EE165">
        <v>66434314</v>
      </c>
      <c r="EF165">
        <v>2</v>
      </c>
      <c r="EG165" t="s">
        <v>25</v>
      </c>
      <c r="EH165">
        <v>12</v>
      </c>
      <c r="EI165" t="s">
        <v>80</v>
      </c>
      <c r="EJ165">
        <v>1</v>
      </c>
      <c r="EK165">
        <v>12001</v>
      </c>
      <c r="EL165" t="s">
        <v>80</v>
      </c>
      <c r="EM165" t="s">
        <v>81</v>
      </c>
      <c r="EO165" t="s">
        <v>6</v>
      </c>
      <c r="EQ165">
        <v>32768</v>
      </c>
      <c r="ER165">
        <v>8190</v>
      </c>
      <c r="ES165">
        <v>8190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109</v>
      </c>
      <c r="FY165">
        <v>57</v>
      </c>
      <c r="GA165" t="s">
        <v>6</v>
      </c>
      <c r="GD165">
        <v>1</v>
      </c>
      <c r="GF165">
        <v>-581832824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194"/>
        <v>0</v>
      </c>
      <c r="GM165">
        <f t="shared" si="195"/>
        <v>-2486</v>
      </c>
      <c r="GN165">
        <f t="shared" si="196"/>
        <v>-2486</v>
      </c>
      <c r="GO165">
        <f t="shared" si="197"/>
        <v>0</v>
      </c>
      <c r="GP165">
        <f t="shared" si="198"/>
        <v>0</v>
      </c>
      <c r="GR165">
        <v>0</v>
      </c>
      <c r="GS165">
        <v>3</v>
      </c>
      <c r="GT165">
        <v>0</v>
      </c>
      <c r="GU165" t="s">
        <v>6</v>
      </c>
      <c r="GV165">
        <f t="shared" si="199"/>
        <v>0</v>
      </c>
      <c r="GW165">
        <v>1</v>
      </c>
      <c r="GX165">
        <f t="shared" si="200"/>
        <v>0</v>
      </c>
      <c r="HA165">
        <v>0</v>
      </c>
      <c r="HB165">
        <v>0</v>
      </c>
      <c r="HC165">
        <f t="shared" si="201"/>
        <v>0</v>
      </c>
      <c r="HE165" t="s">
        <v>6</v>
      </c>
      <c r="HF165" t="s">
        <v>6</v>
      </c>
      <c r="HM165" t="s">
        <v>6</v>
      </c>
      <c r="HN165" t="s">
        <v>82</v>
      </c>
      <c r="HO165" t="s">
        <v>83</v>
      </c>
      <c r="HP165" t="s">
        <v>80</v>
      </c>
      <c r="HQ165" t="s">
        <v>80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118</v>
      </c>
      <c r="E166" t="s">
        <v>336</v>
      </c>
      <c r="F166" t="s">
        <v>94</v>
      </c>
      <c r="G166" t="s">
        <v>95</v>
      </c>
      <c r="H166" t="str">
        <f>'1.Ведомость'!C105</f>
        <v>т</v>
      </c>
      <c r="I166">
        <f>I161*J166</f>
        <v>-1.4535</v>
      </c>
      <c r="J166">
        <v>-0.57000000000000006</v>
      </c>
      <c r="K166">
        <v>-0.56999999999999995</v>
      </c>
      <c r="O166">
        <f t="shared" si="171"/>
        <v>-161490</v>
      </c>
      <c r="P166">
        <f t="shared" si="172"/>
        <v>-161490</v>
      </c>
      <c r="Q166">
        <f t="shared" si="173"/>
        <v>0</v>
      </c>
      <c r="R166">
        <f t="shared" si="174"/>
        <v>0</v>
      </c>
      <c r="S166">
        <f t="shared" si="175"/>
        <v>0</v>
      </c>
      <c r="T166">
        <f t="shared" si="176"/>
        <v>0</v>
      </c>
      <c r="U166">
        <f t="shared" si="177"/>
        <v>0</v>
      </c>
      <c r="V166">
        <f t="shared" si="178"/>
        <v>0</v>
      </c>
      <c r="W166">
        <f t="shared" si="179"/>
        <v>0</v>
      </c>
      <c r="X166">
        <f t="shared" si="180"/>
        <v>0</v>
      </c>
      <c r="Y166">
        <f t="shared" si="180"/>
        <v>0</v>
      </c>
      <c r="AA166">
        <v>92802120</v>
      </c>
      <c r="AB166">
        <f t="shared" si="181"/>
        <v>11200</v>
      </c>
      <c r="AC166">
        <f t="shared" si="182"/>
        <v>11200</v>
      </c>
      <c r="AD166">
        <f t="shared" si="183"/>
        <v>0</v>
      </c>
      <c r="AE166">
        <f t="shared" si="184"/>
        <v>0</v>
      </c>
      <c r="AF166">
        <f t="shared" si="184"/>
        <v>0</v>
      </c>
      <c r="AG166">
        <f t="shared" si="185"/>
        <v>0</v>
      </c>
      <c r="AH166">
        <f t="shared" si="186"/>
        <v>0</v>
      </c>
      <c r="AI166">
        <f t="shared" si="186"/>
        <v>0</v>
      </c>
      <c r="AJ166">
        <f t="shared" si="187"/>
        <v>0</v>
      </c>
      <c r="AK166">
        <v>11200</v>
      </c>
      <c r="AL166">
        <v>11200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109</v>
      </c>
      <c r="AU166">
        <v>57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96</v>
      </c>
      <c r="BM166">
        <v>12001</v>
      </c>
      <c r="BN166">
        <v>0</v>
      </c>
      <c r="BO166" t="s">
        <v>6</v>
      </c>
      <c r="BP166">
        <v>0</v>
      </c>
      <c r="BQ166">
        <v>2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109</v>
      </c>
      <c r="CA166">
        <v>57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88"/>
        <v>-161490</v>
      </c>
      <c r="CQ166">
        <f>AC166*BC166</f>
        <v>111104</v>
      </c>
      <c r="CR166">
        <f>AD166*BB166</f>
        <v>0</v>
      </c>
      <c r="CS166">
        <f t="shared" si="189"/>
        <v>0</v>
      </c>
      <c r="CT166">
        <f t="shared" si="190"/>
        <v>0</v>
      </c>
      <c r="CU166">
        <f t="shared" si="191"/>
        <v>0</v>
      </c>
      <c r="CV166">
        <f t="shared" si="191"/>
        <v>0</v>
      </c>
      <c r="CW166">
        <f t="shared" si="191"/>
        <v>0</v>
      </c>
      <c r="CX166">
        <f t="shared" si="191"/>
        <v>0</v>
      </c>
      <c r="CY166">
        <f t="shared" si="192"/>
        <v>0</v>
      </c>
      <c r="CZ166">
        <f t="shared" si="193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74</v>
      </c>
      <c r="DW166" t="s">
        <v>74</v>
      </c>
      <c r="DX166">
        <v>1000</v>
      </c>
      <c r="DZ166" t="s">
        <v>6</v>
      </c>
      <c r="EA166" t="s">
        <v>6</v>
      </c>
      <c r="EB166" t="s">
        <v>6</v>
      </c>
      <c r="EC166" t="s">
        <v>6</v>
      </c>
      <c r="EE166">
        <v>66434314</v>
      </c>
      <c r="EF166">
        <v>2</v>
      </c>
      <c r="EG166" t="s">
        <v>25</v>
      </c>
      <c r="EH166">
        <v>12</v>
      </c>
      <c r="EI166" t="s">
        <v>80</v>
      </c>
      <c r="EJ166">
        <v>1</v>
      </c>
      <c r="EK166">
        <v>12001</v>
      </c>
      <c r="EL166" t="s">
        <v>80</v>
      </c>
      <c r="EM166" t="s">
        <v>81</v>
      </c>
      <c r="EO166" t="s">
        <v>6</v>
      </c>
      <c r="EQ166">
        <v>32768</v>
      </c>
      <c r="ER166">
        <v>11200</v>
      </c>
      <c r="ES166">
        <v>11200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109</v>
      </c>
      <c r="FY166">
        <v>57</v>
      </c>
      <c r="GA166" t="s">
        <v>6</v>
      </c>
      <c r="GD166">
        <v>1</v>
      </c>
      <c r="GF166">
        <v>-509681559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194"/>
        <v>0</v>
      </c>
      <c r="GM166">
        <f t="shared" si="195"/>
        <v>-161490</v>
      </c>
      <c r="GN166">
        <f t="shared" si="196"/>
        <v>-161490</v>
      </c>
      <c r="GO166">
        <f t="shared" si="197"/>
        <v>0</v>
      </c>
      <c r="GP166">
        <f t="shared" si="198"/>
        <v>0</v>
      </c>
      <c r="GR166">
        <v>0</v>
      </c>
      <c r="GS166">
        <v>3</v>
      </c>
      <c r="GT166">
        <v>0</v>
      </c>
      <c r="GU166" t="s">
        <v>6</v>
      </c>
      <c r="GV166">
        <f t="shared" si="199"/>
        <v>0</v>
      </c>
      <c r="GW166">
        <v>1</v>
      </c>
      <c r="GX166">
        <f t="shared" si="200"/>
        <v>0</v>
      </c>
      <c r="HA166">
        <v>0</v>
      </c>
      <c r="HB166">
        <v>0</v>
      </c>
      <c r="HC166">
        <f t="shared" si="201"/>
        <v>0</v>
      </c>
      <c r="HE166" t="s">
        <v>6</v>
      </c>
      <c r="HF166" t="s">
        <v>6</v>
      </c>
      <c r="HM166" t="s">
        <v>6</v>
      </c>
      <c r="HN166" t="s">
        <v>82</v>
      </c>
      <c r="HO166" t="s">
        <v>83</v>
      </c>
      <c r="HP166" t="s">
        <v>80</v>
      </c>
      <c r="HQ166" t="s">
        <v>80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E167" t="s">
        <v>337</v>
      </c>
      <c r="F167" t="s">
        <v>47</v>
      </c>
      <c r="G167" t="s">
        <v>48</v>
      </c>
      <c r="H167" t="str">
        <f>'1.Ведомость'!C106</f>
        <v>маш.-ч.</v>
      </c>
      <c r="I167">
        <f>'1.Ведомость'!D106</f>
        <v>247.86</v>
      </c>
      <c r="J167">
        <v>0</v>
      </c>
      <c r="K167">
        <v>247.86</v>
      </c>
      <c r="O167">
        <f t="shared" si="171"/>
        <v>22677</v>
      </c>
      <c r="P167">
        <f t="shared" si="172"/>
        <v>0</v>
      </c>
      <c r="Q167">
        <f t="shared" si="173"/>
        <v>22677</v>
      </c>
      <c r="R167">
        <f t="shared" si="174"/>
        <v>0</v>
      </c>
      <c r="S167">
        <f t="shared" si="175"/>
        <v>0</v>
      </c>
      <c r="T167">
        <f t="shared" si="176"/>
        <v>0</v>
      </c>
      <c r="U167">
        <f t="shared" si="177"/>
        <v>0</v>
      </c>
      <c r="V167">
        <f t="shared" si="178"/>
        <v>0</v>
      </c>
      <c r="W167">
        <f t="shared" si="179"/>
        <v>0</v>
      </c>
      <c r="X167">
        <f t="shared" si="180"/>
        <v>0</v>
      </c>
      <c r="Y167">
        <f t="shared" si="180"/>
        <v>0</v>
      </c>
      <c r="AA167">
        <v>92802120</v>
      </c>
      <c r="AB167">
        <f t="shared" si="181"/>
        <v>5.82</v>
      </c>
      <c r="AC167">
        <f t="shared" si="182"/>
        <v>0</v>
      </c>
      <c r="AD167">
        <f t="shared" si="183"/>
        <v>5.82</v>
      </c>
      <c r="AE167">
        <f t="shared" si="184"/>
        <v>0</v>
      </c>
      <c r="AF167">
        <f t="shared" si="184"/>
        <v>0</v>
      </c>
      <c r="AG167">
        <f t="shared" si="185"/>
        <v>0</v>
      </c>
      <c r="AH167">
        <f t="shared" si="186"/>
        <v>0</v>
      </c>
      <c r="AI167">
        <f t="shared" si="186"/>
        <v>0</v>
      </c>
      <c r="AJ167">
        <f t="shared" si="187"/>
        <v>0</v>
      </c>
      <c r="AK167">
        <v>5.82</v>
      </c>
      <c r="AL167">
        <v>0</v>
      </c>
      <c r="AM167">
        <v>5.82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15.72</v>
      </c>
      <c r="BC167">
        <v>1</v>
      </c>
      <c r="BD167" t="s">
        <v>6</v>
      </c>
      <c r="BE167" t="s">
        <v>6</v>
      </c>
      <c r="BF167" t="s">
        <v>6</v>
      </c>
      <c r="BG167" t="s">
        <v>6</v>
      </c>
      <c r="BH167">
        <v>2</v>
      </c>
      <c r="BI167">
        <v>1</v>
      </c>
      <c r="BJ167" t="s">
        <v>50</v>
      </c>
      <c r="BM167">
        <v>400001</v>
      </c>
      <c r="BN167">
        <v>0</v>
      </c>
      <c r="BO167" t="s">
        <v>6</v>
      </c>
      <c r="BP167">
        <v>0</v>
      </c>
      <c r="BQ167">
        <v>7</v>
      </c>
      <c r="BR167">
        <v>0</v>
      </c>
      <c r="BS167">
        <v>44.85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0</v>
      </c>
      <c r="CA167">
        <v>0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188"/>
        <v>22677</v>
      </c>
      <c r="CQ167">
        <f>AC167*BC167</f>
        <v>0</v>
      </c>
      <c r="CR167">
        <f>AD167*BB167</f>
        <v>91.490400000000008</v>
      </c>
      <c r="CS167">
        <f t="shared" si="189"/>
        <v>0</v>
      </c>
      <c r="CT167">
        <f t="shared" si="190"/>
        <v>0</v>
      </c>
      <c r="CU167">
        <f t="shared" si="191"/>
        <v>0</v>
      </c>
      <c r="CV167">
        <f t="shared" si="191"/>
        <v>0</v>
      </c>
      <c r="CW167">
        <f t="shared" si="191"/>
        <v>0</v>
      </c>
      <c r="CX167">
        <f t="shared" si="191"/>
        <v>0</v>
      </c>
      <c r="CY167">
        <f t="shared" si="192"/>
        <v>0</v>
      </c>
      <c r="CZ167">
        <f t="shared" si="193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1011</v>
      </c>
      <c r="DV167" t="s">
        <v>49</v>
      </c>
      <c r="DW167" t="s">
        <v>49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66434563</v>
      </c>
      <c r="EF167">
        <v>7</v>
      </c>
      <c r="EG167" t="s">
        <v>51</v>
      </c>
      <c r="EH167">
        <v>0</v>
      </c>
      <c r="EI167" t="s">
        <v>6</v>
      </c>
      <c r="EJ167">
        <v>1</v>
      </c>
      <c r="EK167">
        <v>400001</v>
      </c>
      <c r="EL167" t="s">
        <v>52</v>
      </c>
      <c r="EM167" t="s">
        <v>53</v>
      </c>
      <c r="EO167" t="s">
        <v>6</v>
      </c>
      <c r="EQ167">
        <v>0</v>
      </c>
      <c r="ER167">
        <v>5.82</v>
      </c>
      <c r="ES167">
        <v>0</v>
      </c>
      <c r="ET167">
        <v>5.82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6</v>
      </c>
      <c r="GD167">
        <v>1</v>
      </c>
      <c r="GF167">
        <v>592351355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194"/>
        <v>0</v>
      </c>
      <c r="GM167">
        <f t="shared" si="195"/>
        <v>22677</v>
      </c>
      <c r="GN167">
        <f t="shared" si="196"/>
        <v>22677</v>
      </c>
      <c r="GO167">
        <f t="shared" si="197"/>
        <v>0</v>
      </c>
      <c r="GP167">
        <f t="shared" si="198"/>
        <v>0</v>
      </c>
      <c r="GR167">
        <v>0</v>
      </c>
      <c r="GS167">
        <v>3</v>
      </c>
      <c r="GT167">
        <v>0</v>
      </c>
      <c r="GU167" t="s">
        <v>6</v>
      </c>
      <c r="GV167">
        <f t="shared" si="199"/>
        <v>0</v>
      </c>
      <c r="GW167">
        <v>1</v>
      </c>
      <c r="GX167">
        <f t="shared" si="200"/>
        <v>0</v>
      </c>
      <c r="HA167">
        <v>0</v>
      </c>
      <c r="HB167">
        <v>0</v>
      </c>
      <c r="HC167">
        <f t="shared" si="201"/>
        <v>0</v>
      </c>
      <c r="HE167" t="s">
        <v>6</v>
      </c>
      <c r="HF167" t="s">
        <v>6</v>
      </c>
      <c r="HM167" t="s">
        <v>6</v>
      </c>
      <c r="HN167" t="s">
        <v>6</v>
      </c>
      <c r="HO167" t="s">
        <v>6</v>
      </c>
      <c r="HP167" t="s">
        <v>6</v>
      </c>
      <c r="HQ167" t="s">
        <v>6</v>
      </c>
      <c r="HS167">
        <v>0</v>
      </c>
      <c r="IK167">
        <v>0</v>
      </c>
    </row>
    <row r="169" spans="1:245" x14ac:dyDescent="0.2">
      <c r="A169" s="2">
        <v>51</v>
      </c>
      <c r="B169" s="2">
        <f>B157</f>
        <v>1</v>
      </c>
      <c r="C169" s="2">
        <f>A157</f>
        <v>4</v>
      </c>
      <c r="D169" s="2">
        <f>ROW(A157)</f>
        <v>157</v>
      </c>
      <c r="E169" s="2"/>
      <c r="F169" s="2" t="str">
        <f>IF(F157&lt;&gt;"",F157,"")</f>
        <v>Детали из ЛКП на балконах по торцам плит перекрытий и между витражей</v>
      </c>
      <c r="G169" s="2" t="str">
        <f>IF(G157&lt;&gt;"",G157,"")</f>
        <v>Детали из ЛКП на балконах по торцам плит перекрытий и между витражей</v>
      </c>
      <c r="H169" s="2">
        <v>0</v>
      </c>
      <c r="I169" s="2"/>
      <c r="J169" s="2"/>
      <c r="K169" s="2"/>
      <c r="L169" s="2"/>
      <c r="M169" s="2"/>
      <c r="N169" s="2"/>
      <c r="O169" s="2">
        <f t="shared" ref="O169:T169" si="202">ROUND(AB169,0)</f>
        <v>783613</v>
      </c>
      <c r="P169" s="2">
        <f t="shared" si="202"/>
        <v>665235</v>
      </c>
      <c r="Q169" s="2">
        <f t="shared" si="202"/>
        <v>23554</v>
      </c>
      <c r="R169" s="2">
        <f t="shared" si="202"/>
        <v>401</v>
      </c>
      <c r="S169" s="2">
        <f t="shared" si="202"/>
        <v>94824</v>
      </c>
      <c r="T169" s="2">
        <f t="shared" si="202"/>
        <v>0</v>
      </c>
      <c r="U169" s="2">
        <f>AH169</f>
        <v>247.86</v>
      </c>
      <c r="V169" s="2">
        <f>AI169</f>
        <v>0.6885</v>
      </c>
      <c r="W169" s="2">
        <f>ROUND(AJ169,0)</f>
        <v>0</v>
      </c>
      <c r="X169" s="2">
        <f>ROUND(AK169,0)</f>
        <v>103795</v>
      </c>
      <c r="Y169" s="2">
        <f>ROUND(AL169,0)</f>
        <v>54278</v>
      </c>
      <c r="Z169" s="2"/>
      <c r="AA169" s="2"/>
      <c r="AB169" s="2">
        <f>ROUND(SUMIF(AA161:AA167,"=92802120",O161:O167),0)</f>
        <v>783613</v>
      </c>
      <c r="AC169" s="2">
        <f>ROUND(SUMIF(AA161:AA167,"=92802120",P161:P167),0)</f>
        <v>665235</v>
      </c>
      <c r="AD169" s="2">
        <f>ROUND(SUMIF(AA161:AA167,"=92802120",Q161:Q167),0)</f>
        <v>23554</v>
      </c>
      <c r="AE169" s="2">
        <f>ROUND(SUMIF(AA161:AA167,"=92802120",R161:R167),0)</f>
        <v>401</v>
      </c>
      <c r="AF169" s="2">
        <f>ROUND(SUMIF(AA161:AA167,"=92802120",S161:S167),0)</f>
        <v>94824</v>
      </c>
      <c r="AG169" s="2">
        <f>ROUND(SUMIF(AA161:AA167,"=92802120",T161:T167),0)</f>
        <v>0</v>
      </c>
      <c r="AH169" s="2">
        <f>SUMIF(AA161:AA167,"=92802120",U161:U167)</f>
        <v>247.86</v>
      </c>
      <c r="AI169" s="2">
        <f>SUMIF(AA161:AA167,"=92802120",V161:V167)</f>
        <v>0.6885</v>
      </c>
      <c r="AJ169" s="2">
        <f>ROUND(SUMIF(AA161:AA167,"=92802120",W161:W167),0)</f>
        <v>0</v>
      </c>
      <c r="AK169" s="2">
        <f>ROUND(SUMIF(AA161:AA167,"=92802120",X161:X167),0)</f>
        <v>103795</v>
      </c>
      <c r="AL169" s="2">
        <f>ROUND(SUMIF(AA161:AA167,"=92802120",Y161:Y167),0)</f>
        <v>54278</v>
      </c>
      <c r="AM169" s="2"/>
      <c r="AN169" s="2"/>
      <c r="AO169" s="2">
        <f t="shared" ref="AO169:BD169" si="203">ROUND(BX169,0)</f>
        <v>0</v>
      </c>
      <c r="AP169" s="2">
        <f t="shared" si="203"/>
        <v>0</v>
      </c>
      <c r="AQ169" s="2">
        <f t="shared" si="203"/>
        <v>0</v>
      </c>
      <c r="AR169" s="2">
        <f t="shared" si="203"/>
        <v>941686</v>
      </c>
      <c r="AS169" s="2">
        <f t="shared" si="203"/>
        <v>941686</v>
      </c>
      <c r="AT169" s="2">
        <f t="shared" si="203"/>
        <v>0</v>
      </c>
      <c r="AU169" s="2">
        <f t="shared" si="203"/>
        <v>0</v>
      </c>
      <c r="AV169" s="2">
        <f t="shared" si="203"/>
        <v>665235</v>
      </c>
      <c r="AW169" s="2">
        <f t="shared" si="203"/>
        <v>665235</v>
      </c>
      <c r="AX169" s="2">
        <f t="shared" si="203"/>
        <v>0</v>
      </c>
      <c r="AY169" s="2">
        <f t="shared" si="203"/>
        <v>665235</v>
      </c>
      <c r="AZ169" s="2">
        <f t="shared" si="203"/>
        <v>0</v>
      </c>
      <c r="BA169" s="2">
        <f t="shared" si="203"/>
        <v>0</v>
      </c>
      <c r="BB169" s="2">
        <f t="shared" si="203"/>
        <v>0</v>
      </c>
      <c r="BC169" s="2">
        <f t="shared" si="203"/>
        <v>0</v>
      </c>
      <c r="BD169" s="2">
        <f t="shared" si="203"/>
        <v>0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>
        <f>ROUND(SUMIF(AA161:AA167,"=92802120",FQ161:FQ167),0)</f>
        <v>0</v>
      </c>
      <c r="BY169" s="2">
        <f>ROUND(SUMIF(AA161:AA167,"=92802120",FR161:FR167),0)</f>
        <v>0</v>
      </c>
      <c r="BZ169" s="2">
        <f>ROUND(SUMIF(AA161:AA167,"=92802120",GL161:GL167),0)</f>
        <v>0</v>
      </c>
      <c r="CA169" s="2">
        <f>ROUND(SUMIF(AA161:AA167,"=92802120",GM161:GM167),0)</f>
        <v>941686</v>
      </c>
      <c r="CB169" s="2">
        <f>ROUND(SUMIF(AA161:AA167,"=92802120",GN161:GN167),0)</f>
        <v>941686</v>
      </c>
      <c r="CC169" s="2">
        <f>ROUND(SUMIF(AA161:AA167,"=92802120",GO161:GO167),0)</f>
        <v>0</v>
      </c>
      <c r="CD169" s="2">
        <f>ROUND(SUMIF(AA161:AA167,"=92802120",GP161:GP167),0)</f>
        <v>0</v>
      </c>
      <c r="CE169" s="2">
        <f>AC169-BX169</f>
        <v>665235</v>
      </c>
      <c r="CF169" s="2">
        <f>AC169-BY169</f>
        <v>665235</v>
      </c>
      <c r="CG169" s="2">
        <f>BX169-BZ169</f>
        <v>0</v>
      </c>
      <c r="CH169" s="2">
        <f>AC169-BX169-BY169+BZ169</f>
        <v>665235</v>
      </c>
      <c r="CI169" s="2">
        <f>BY169-BZ169</f>
        <v>0</v>
      </c>
      <c r="CJ169" s="2">
        <f>ROUND(SUMIF(AA161:AA167,"=92802120",GX161:GX167),0)</f>
        <v>0</v>
      </c>
      <c r="CK169" s="2">
        <f>ROUND(SUMIF(AA161:AA167,"=92802120",GY161:GY167),0)</f>
        <v>0</v>
      </c>
      <c r="CL169" s="2">
        <f>ROUND(SUMIF(AA161:AA167,"=92802120",GZ161:GZ167),0)</f>
        <v>0</v>
      </c>
      <c r="CM169" s="2">
        <f>ROUND(SUMIF(AA161:AA167,"=92802120",HD161:HD167),0)</f>
        <v>0</v>
      </c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783613</v>
      </c>
      <c r="G171" s="4" t="s">
        <v>116</v>
      </c>
      <c r="H171" s="4" t="s">
        <v>117</v>
      </c>
      <c r="I171" s="4"/>
      <c r="J171" s="4"/>
      <c r="K171" s="4">
        <v>201</v>
      </c>
      <c r="L171" s="4">
        <v>1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783613</v>
      </c>
      <c r="X171" s="4">
        <v>1</v>
      </c>
      <c r="Y171" s="4">
        <v>783613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665235</v>
      </c>
      <c r="G172" s="4" t="s">
        <v>118</v>
      </c>
      <c r="H172" s="4" t="s">
        <v>119</v>
      </c>
      <c r="I172" s="4"/>
      <c r="J172" s="4"/>
      <c r="K172" s="4">
        <v>202</v>
      </c>
      <c r="L172" s="4">
        <v>2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665235</v>
      </c>
      <c r="X172" s="4">
        <v>1</v>
      </c>
      <c r="Y172" s="4">
        <v>665235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120</v>
      </c>
      <c r="H173" s="4" t="s">
        <v>121</v>
      </c>
      <c r="I173" s="4"/>
      <c r="J173" s="4"/>
      <c r="K173" s="4">
        <v>222</v>
      </c>
      <c r="L173" s="4">
        <v>3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665235</v>
      </c>
      <c r="G174" s="4" t="s">
        <v>122</v>
      </c>
      <c r="H174" s="4" t="s">
        <v>123</v>
      </c>
      <c r="I174" s="4"/>
      <c r="J174" s="4"/>
      <c r="K174" s="4">
        <v>225</v>
      </c>
      <c r="L174" s="4">
        <v>4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665235</v>
      </c>
      <c r="X174" s="4">
        <v>1</v>
      </c>
      <c r="Y174" s="4">
        <v>665235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665235</v>
      </c>
      <c r="G175" s="4" t="s">
        <v>124</v>
      </c>
      <c r="H175" s="4" t="s">
        <v>125</v>
      </c>
      <c r="I175" s="4"/>
      <c r="J175" s="4"/>
      <c r="K175" s="4">
        <v>226</v>
      </c>
      <c r="L175" s="4">
        <v>5</v>
      </c>
      <c r="M175" s="4">
        <v>3</v>
      </c>
      <c r="N175" s="4" t="s">
        <v>6</v>
      </c>
      <c r="O175" s="4">
        <v>0</v>
      </c>
      <c r="P175" s="4"/>
      <c r="Q175" s="4"/>
      <c r="R175" s="4"/>
      <c r="S175" s="4"/>
      <c r="T175" s="4"/>
      <c r="U175" s="4"/>
      <c r="V175" s="4"/>
      <c r="W175" s="4">
        <v>665235</v>
      </c>
      <c r="X175" s="4">
        <v>1</v>
      </c>
      <c r="Y175" s="4">
        <v>665235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126</v>
      </c>
      <c r="H176" s="4" t="s">
        <v>127</v>
      </c>
      <c r="I176" s="4"/>
      <c r="J176" s="4"/>
      <c r="K176" s="4">
        <v>227</v>
      </c>
      <c r="L176" s="4">
        <v>6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665235</v>
      </c>
      <c r="G177" s="4" t="s">
        <v>128</v>
      </c>
      <c r="H177" s="4" t="s">
        <v>129</v>
      </c>
      <c r="I177" s="4"/>
      <c r="J177" s="4"/>
      <c r="K177" s="4">
        <v>228</v>
      </c>
      <c r="L177" s="4">
        <v>7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665235</v>
      </c>
      <c r="X177" s="4">
        <v>1</v>
      </c>
      <c r="Y177" s="4">
        <v>665235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0</v>
      </c>
      <c r="G178" s="4" t="s">
        <v>130</v>
      </c>
      <c r="H178" s="4" t="s">
        <v>131</v>
      </c>
      <c r="I178" s="4"/>
      <c r="J178" s="4"/>
      <c r="K178" s="4">
        <v>216</v>
      </c>
      <c r="L178" s="4">
        <v>8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132</v>
      </c>
      <c r="H179" s="4" t="s">
        <v>133</v>
      </c>
      <c r="I179" s="4"/>
      <c r="J179" s="4"/>
      <c r="K179" s="4">
        <v>223</v>
      </c>
      <c r="L179" s="4">
        <v>9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0</v>
      </c>
      <c r="G180" s="4" t="s">
        <v>134</v>
      </c>
      <c r="H180" s="4" t="s">
        <v>135</v>
      </c>
      <c r="I180" s="4"/>
      <c r="J180" s="4"/>
      <c r="K180" s="4">
        <v>229</v>
      </c>
      <c r="L180" s="4">
        <v>10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23554</v>
      </c>
      <c r="G181" s="4" t="s">
        <v>53</v>
      </c>
      <c r="H181" s="4" t="s">
        <v>136</v>
      </c>
      <c r="I181" s="4"/>
      <c r="J181" s="4"/>
      <c r="K181" s="4">
        <v>203</v>
      </c>
      <c r="L181" s="4">
        <v>11</v>
      </c>
      <c r="M181" s="4">
        <v>3</v>
      </c>
      <c r="N181" s="4" t="s">
        <v>6</v>
      </c>
      <c r="O181" s="4">
        <v>0</v>
      </c>
      <c r="P181" s="4"/>
      <c r="Q181" s="4"/>
      <c r="R181" s="4"/>
      <c r="S181" s="4"/>
      <c r="T181" s="4"/>
      <c r="U181" s="4"/>
      <c r="V181" s="4"/>
      <c r="W181" s="4">
        <v>23554</v>
      </c>
      <c r="X181" s="4">
        <v>1</v>
      </c>
      <c r="Y181" s="4">
        <v>23554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137</v>
      </c>
      <c r="H182" s="4" t="s">
        <v>138</v>
      </c>
      <c r="I182" s="4"/>
      <c r="J182" s="4"/>
      <c r="K182" s="4">
        <v>231</v>
      </c>
      <c r="L182" s="4">
        <v>12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401</v>
      </c>
      <c r="G183" s="4" t="s">
        <v>139</v>
      </c>
      <c r="H183" s="4" t="s">
        <v>140</v>
      </c>
      <c r="I183" s="4"/>
      <c r="J183" s="4"/>
      <c r="K183" s="4">
        <v>204</v>
      </c>
      <c r="L183" s="4">
        <v>13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401</v>
      </c>
      <c r="X183" s="4">
        <v>1</v>
      </c>
      <c r="Y183" s="4">
        <v>401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94824</v>
      </c>
      <c r="G184" s="4" t="s">
        <v>141</v>
      </c>
      <c r="H184" s="4" t="s">
        <v>142</v>
      </c>
      <c r="I184" s="4"/>
      <c r="J184" s="4"/>
      <c r="K184" s="4">
        <v>205</v>
      </c>
      <c r="L184" s="4">
        <v>14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94824</v>
      </c>
      <c r="X184" s="4">
        <v>1</v>
      </c>
      <c r="Y184" s="4">
        <v>94824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143</v>
      </c>
      <c r="H185" s="4" t="s">
        <v>144</v>
      </c>
      <c r="I185" s="4"/>
      <c r="J185" s="4"/>
      <c r="K185" s="4">
        <v>232</v>
      </c>
      <c r="L185" s="4">
        <v>15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941686</v>
      </c>
      <c r="G186" s="4" t="s">
        <v>145</v>
      </c>
      <c r="H186" s="4" t="s">
        <v>146</v>
      </c>
      <c r="I186" s="4"/>
      <c r="J186" s="4"/>
      <c r="K186" s="4">
        <v>214</v>
      </c>
      <c r="L186" s="4">
        <v>16</v>
      </c>
      <c r="M186" s="4">
        <v>3</v>
      </c>
      <c r="N186" s="4" t="s">
        <v>6</v>
      </c>
      <c r="O186" s="4">
        <v>0</v>
      </c>
      <c r="P186" s="4"/>
      <c r="Q186" s="4"/>
      <c r="R186" s="4"/>
      <c r="S186" s="4"/>
      <c r="T186" s="4"/>
      <c r="U186" s="4"/>
      <c r="V186" s="4"/>
      <c r="W186" s="4">
        <v>941686</v>
      </c>
      <c r="X186" s="4">
        <v>1</v>
      </c>
      <c r="Y186" s="4">
        <v>941686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0</v>
      </c>
      <c r="G187" s="4" t="s">
        <v>147</v>
      </c>
      <c r="H187" s="4" t="s">
        <v>148</v>
      </c>
      <c r="I187" s="4"/>
      <c r="J187" s="4"/>
      <c r="K187" s="4">
        <v>215</v>
      </c>
      <c r="L187" s="4">
        <v>17</v>
      </c>
      <c r="M187" s="4">
        <v>3</v>
      </c>
      <c r="N187" s="4" t="s">
        <v>6</v>
      </c>
      <c r="O187" s="4">
        <v>0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0</v>
      </c>
      <c r="G188" s="4" t="s">
        <v>149</v>
      </c>
      <c r="H188" s="4" t="s">
        <v>150</v>
      </c>
      <c r="I188" s="4"/>
      <c r="J188" s="4"/>
      <c r="K188" s="4">
        <v>217</v>
      </c>
      <c r="L188" s="4">
        <v>18</v>
      </c>
      <c r="M188" s="4">
        <v>3</v>
      </c>
      <c r="N188" s="4" t="s">
        <v>6</v>
      </c>
      <c r="O188" s="4">
        <v>0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151</v>
      </c>
      <c r="H189" s="4" t="s">
        <v>152</v>
      </c>
      <c r="I189" s="4"/>
      <c r="J189" s="4"/>
      <c r="K189" s="4">
        <v>230</v>
      </c>
      <c r="L189" s="4">
        <v>19</v>
      </c>
      <c r="M189" s="4">
        <v>3</v>
      </c>
      <c r="N189" s="4" t="s">
        <v>6</v>
      </c>
      <c r="O189" s="4">
        <v>0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153</v>
      </c>
      <c r="H190" s="4" t="s">
        <v>154</v>
      </c>
      <c r="I190" s="4"/>
      <c r="J190" s="4"/>
      <c r="K190" s="4">
        <v>206</v>
      </c>
      <c r="L190" s="4">
        <v>20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ROUND(Source!U169,O191)</f>
        <v>247.86</v>
      </c>
      <c r="G191" s="4" t="s">
        <v>155</v>
      </c>
      <c r="H191" s="4" t="s">
        <v>156</v>
      </c>
      <c r="I191" s="4"/>
      <c r="J191" s="4"/>
      <c r="K191" s="4">
        <v>207</v>
      </c>
      <c r="L191" s="4">
        <v>21</v>
      </c>
      <c r="M191" s="4">
        <v>3</v>
      </c>
      <c r="N191" s="4" t="s">
        <v>6</v>
      </c>
      <c r="O191" s="4">
        <v>7</v>
      </c>
      <c r="P191" s="4"/>
      <c r="Q191" s="4"/>
      <c r="R191" s="4"/>
      <c r="S191" s="4"/>
      <c r="T191" s="4"/>
      <c r="U191" s="4"/>
      <c r="V191" s="4"/>
      <c r="W191" s="4">
        <v>247.86</v>
      </c>
      <c r="X191" s="4">
        <v>1</v>
      </c>
      <c r="Y191" s="4">
        <v>247.86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ROUND(Source!V169,O192)</f>
        <v>0.6885</v>
      </c>
      <c r="G192" s="4" t="s">
        <v>157</v>
      </c>
      <c r="H192" s="4" t="s">
        <v>158</v>
      </c>
      <c r="I192" s="4"/>
      <c r="J192" s="4"/>
      <c r="K192" s="4">
        <v>208</v>
      </c>
      <c r="L192" s="4">
        <v>22</v>
      </c>
      <c r="M192" s="4">
        <v>3</v>
      </c>
      <c r="N192" s="4" t="s">
        <v>6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0.6885</v>
      </c>
      <c r="X192" s="4">
        <v>1</v>
      </c>
      <c r="Y192" s="4">
        <v>0.6885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159</v>
      </c>
      <c r="H193" s="4" t="s">
        <v>160</v>
      </c>
      <c r="I193" s="4"/>
      <c r="J193" s="4"/>
      <c r="K193" s="4">
        <v>209</v>
      </c>
      <c r="L193" s="4">
        <v>23</v>
      </c>
      <c r="M193" s="4">
        <v>3</v>
      </c>
      <c r="N193" s="4" t="s">
        <v>6</v>
      </c>
      <c r="O193" s="4">
        <v>0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0</v>
      </c>
      <c r="G194" s="4" t="s">
        <v>161</v>
      </c>
      <c r="H194" s="4" t="s">
        <v>162</v>
      </c>
      <c r="I194" s="4"/>
      <c r="J194" s="4"/>
      <c r="K194" s="4">
        <v>233</v>
      </c>
      <c r="L194" s="4">
        <v>24</v>
      </c>
      <c r="M194" s="4">
        <v>3</v>
      </c>
      <c r="N194" s="4" t="s">
        <v>6</v>
      </c>
      <c r="O194" s="4">
        <v>0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103795</v>
      </c>
      <c r="G195" s="4" t="s">
        <v>163</v>
      </c>
      <c r="H195" s="4" t="s">
        <v>164</v>
      </c>
      <c r="I195" s="4"/>
      <c r="J195" s="4"/>
      <c r="K195" s="4">
        <v>210</v>
      </c>
      <c r="L195" s="4">
        <v>25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103795</v>
      </c>
      <c r="X195" s="4">
        <v>1</v>
      </c>
      <c r="Y195" s="4">
        <v>103795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54278</v>
      </c>
      <c r="G196" s="4" t="s">
        <v>165</v>
      </c>
      <c r="H196" s="4" t="s">
        <v>166</v>
      </c>
      <c r="I196" s="4"/>
      <c r="J196" s="4"/>
      <c r="K196" s="4">
        <v>211</v>
      </c>
      <c r="L196" s="4">
        <v>26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54278</v>
      </c>
      <c r="X196" s="4">
        <v>1</v>
      </c>
      <c r="Y196" s="4">
        <v>54278</v>
      </c>
      <c r="Z196" s="4"/>
      <c r="AA196" s="4"/>
      <c r="AB196" s="4"/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941686</v>
      </c>
      <c r="G197" s="4" t="s">
        <v>167</v>
      </c>
      <c r="H197" s="4" t="s">
        <v>168</v>
      </c>
      <c r="I197" s="4"/>
      <c r="J197" s="4"/>
      <c r="K197" s="4">
        <v>224</v>
      </c>
      <c r="L197" s="4">
        <v>27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941686</v>
      </c>
      <c r="X197" s="4">
        <v>1</v>
      </c>
      <c r="Y197" s="4">
        <v>941686</v>
      </c>
      <c r="Z197" s="4"/>
      <c r="AA197" s="4"/>
      <c r="AB197" s="4"/>
    </row>
    <row r="199" spans="1:245" x14ac:dyDescent="0.2">
      <c r="A199" s="1">
        <v>4</v>
      </c>
      <c r="B199" s="1">
        <v>1</v>
      </c>
      <c r="C199" s="1"/>
      <c r="D199" s="1">
        <f>ROW(A214)</f>
        <v>214</v>
      </c>
      <c r="E199" s="1"/>
      <c r="F199" s="1" t="s">
        <v>338</v>
      </c>
      <c r="G199" s="1" t="s">
        <v>338</v>
      </c>
      <c r="H199" s="1" t="s">
        <v>6</v>
      </c>
      <c r="I199" s="1">
        <v>0</v>
      </c>
      <c r="J199" s="1"/>
      <c r="K199" s="1">
        <v>-1</v>
      </c>
      <c r="L199" s="1"/>
      <c r="M199" s="1" t="s">
        <v>6</v>
      </c>
      <c r="N199" s="1"/>
      <c r="O199" s="1"/>
      <c r="P199" s="1"/>
      <c r="Q199" s="1"/>
      <c r="R199" s="1"/>
      <c r="S199" s="1">
        <v>0</v>
      </c>
      <c r="T199" s="1"/>
      <c r="U199" s="1" t="s">
        <v>6</v>
      </c>
      <c r="V199" s="1">
        <v>0</v>
      </c>
      <c r="W199" s="1"/>
      <c r="X199" s="1"/>
      <c r="Y199" s="1"/>
      <c r="Z199" s="1"/>
      <c r="AA199" s="1"/>
      <c r="AB199" s="1" t="s">
        <v>6</v>
      </c>
      <c r="AC199" s="1" t="s">
        <v>6</v>
      </c>
      <c r="AD199" s="1" t="s">
        <v>6</v>
      </c>
      <c r="AE199" s="1" t="s">
        <v>6</v>
      </c>
      <c r="AF199" s="1" t="s">
        <v>6</v>
      </c>
      <c r="AG199" s="1" t="s">
        <v>6</v>
      </c>
      <c r="AH199" s="1"/>
      <c r="AI199" s="1"/>
      <c r="AJ199" s="1"/>
      <c r="AK199" s="1"/>
      <c r="AL199" s="1"/>
      <c r="AM199" s="1"/>
      <c r="AN199" s="1"/>
      <c r="AO199" s="1"/>
      <c r="AP199" s="1" t="s">
        <v>6</v>
      </c>
      <c r="AQ199" s="1" t="s">
        <v>6</v>
      </c>
      <c r="AR199" s="1" t="s">
        <v>6</v>
      </c>
      <c r="AS199" s="1"/>
      <c r="AT199" s="1"/>
      <c r="AU199" s="1"/>
      <c r="AV199" s="1"/>
      <c r="AW199" s="1"/>
      <c r="AX199" s="1"/>
      <c r="AY199" s="1"/>
      <c r="AZ199" s="1" t="s">
        <v>6</v>
      </c>
      <c r="BA199" s="1"/>
      <c r="BB199" s="1" t="s">
        <v>6</v>
      </c>
      <c r="BC199" s="1" t="s">
        <v>6</v>
      </c>
      <c r="BD199" s="1" t="s">
        <v>6</v>
      </c>
      <c r="BE199" s="1" t="s">
        <v>6</v>
      </c>
      <c r="BF199" s="1" t="s">
        <v>6</v>
      </c>
      <c r="BG199" s="1" t="s">
        <v>6</v>
      </c>
      <c r="BH199" s="1" t="s">
        <v>6</v>
      </c>
      <c r="BI199" s="1" t="s">
        <v>6</v>
      </c>
      <c r="BJ199" s="1" t="s">
        <v>6</v>
      </c>
      <c r="BK199" s="1" t="s">
        <v>6</v>
      </c>
      <c r="BL199" s="1" t="s">
        <v>6</v>
      </c>
      <c r="BM199" s="1" t="s">
        <v>6</v>
      </c>
      <c r="BN199" s="1" t="s">
        <v>6</v>
      </c>
      <c r="BO199" s="1" t="s">
        <v>6</v>
      </c>
      <c r="BP199" s="1" t="s">
        <v>6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45" x14ac:dyDescent="0.2">
      <c r="A201" s="2">
        <v>52</v>
      </c>
      <c r="B201" s="2">
        <f t="shared" ref="B201:G201" si="204">B214</f>
        <v>1</v>
      </c>
      <c r="C201" s="2">
        <f t="shared" si="204"/>
        <v>4</v>
      </c>
      <c r="D201" s="2">
        <f t="shared" si="204"/>
        <v>199</v>
      </c>
      <c r="E201" s="2">
        <f t="shared" si="204"/>
        <v>0</v>
      </c>
      <c r="F201" s="2" t="str">
        <f t="shared" si="204"/>
        <v>Декоративные пояса</v>
      </c>
      <c r="G201" s="2" t="str">
        <f t="shared" si="204"/>
        <v>Декоративные пояса</v>
      </c>
      <c r="H201" s="2"/>
      <c r="I201" s="2"/>
      <c r="J201" s="2"/>
      <c r="K201" s="2"/>
      <c r="L201" s="2"/>
      <c r="M201" s="2"/>
      <c r="N201" s="2"/>
      <c r="O201" s="2">
        <f t="shared" ref="O201:AT201" si="205">O214</f>
        <v>9061215</v>
      </c>
      <c r="P201" s="2">
        <f t="shared" si="205"/>
        <v>7211559</v>
      </c>
      <c r="Q201" s="2">
        <f t="shared" si="205"/>
        <v>427780</v>
      </c>
      <c r="R201" s="2">
        <f t="shared" si="205"/>
        <v>137565</v>
      </c>
      <c r="S201" s="2">
        <f t="shared" si="205"/>
        <v>1421876</v>
      </c>
      <c r="T201" s="2">
        <f t="shared" si="205"/>
        <v>0</v>
      </c>
      <c r="U201" s="2">
        <f t="shared" si="205"/>
        <v>3330.2091999999998</v>
      </c>
      <c r="V201" s="2">
        <f t="shared" si="205"/>
        <v>264.31530000000004</v>
      </c>
      <c r="W201" s="2">
        <f t="shared" si="205"/>
        <v>0</v>
      </c>
      <c r="X201" s="2">
        <f t="shared" si="205"/>
        <v>1570028</v>
      </c>
      <c r="Y201" s="2">
        <f t="shared" si="205"/>
        <v>773536</v>
      </c>
      <c r="Z201" s="2">
        <f t="shared" si="205"/>
        <v>0</v>
      </c>
      <c r="AA201" s="2">
        <f t="shared" si="205"/>
        <v>0</v>
      </c>
      <c r="AB201" s="2">
        <f t="shared" si="205"/>
        <v>9061215</v>
      </c>
      <c r="AC201" s="2">
        <f t="shared" si="205"/>
        <v>7211559</v>
      </c>
      <c r="AD201" s="2">
        <f t="shared" si="205"/>
        <v>427780</v>
      </c>
      <c r="AE201" s="2">
        <f t="shared" si="205"/>
        <v>137565</v>
      </c>
      <c r="AF201" s="2">
        <f t="shared" si="205"/>
        <v>1421876</v>
      </c>
      <c r="AG201" s="2">
        <f t="shared" si="205"/>
        <v>0</v>
      </c>
      <c r="AH201" s="2">
        <f t="shared" si="205"/>
        <v>3330.2091999999998</v>
      </c>
      <c r="AI201" s="2">
        <f t="shared" si="205"/>
        <v>264.31530000000004</v>
      </c>
      <c r="AJ201" s="2">
        <f t="shared" si="205"/>
        <v>0</v>
      </c>
      <c r="AK201" s="2">
        <f t="shared" si="205"/>
        <v>1570028</v>
      </c>
      <c r="AL201" s="2">
        <f t="shared" si="205"/>
        <v>773536</v>
      </c>
      <c r="AM201" s="2">
        <f t="shared" si="205"/>
        <v>0</v>
      </c>
      <c r="AN201" s="2">
        <f t="shared" si="205"/>
        <v>0</v>
      </c>
      <c r="AO201" s="2">
        <f t="shared" si="205"/>
        <v>0</v>
      </c>
      <c r="AP201" s="2">
        <f t="shared" si="205"/>
        <v>0</v>
      </c>
      <c r="AQ201" s="2">
        <f t="shared" si="205"/>
        <v>0</v>
      </c>
      <c r="AR201" s="2">
        <f t="shared" si="205"/>
        <v>11404779</v>
      </c>
      <c r="AS201" s="2">
        <f t="shared" si="205"/>
        <v>11404779</v>
      </c>
      <c r="AT201" s="2">
        <f t="shared" si="205"/>
        <v>0</v>
      </c>
      <c r="AU201" s="2">
        <f t="shared" ref="AU201:BZ201" si="206">AU214</f>
        <v>0</v>
      </c>
      <c r="AV201" s="2">
        <f t="shared" si="206"/>
        <v>7211559</v>
      </c>
      <c r="AW201" s="2">
        <f t="shared" si="206"/>
        <v>7211559</v>
      </c>
      <c r="AX201" s="2">
        <f t="shared" si="206"/>
        <v>0</v>
      </c>
      <c r="AY201" s="2">
        <f t="shared" si="206"/>
        <v>7211559</v>
      </c>
      <c r="AZ201" s="2">
        <f t="shared" si="206"/>
        <v>0</v>
      </c>
      <c r="BA201" s="2">
        <f t="shared" si="206"/>
        <v>0</v>
      </c>
      <c r="BB201" s="2">
        <f t="shared" si="206"/>
        <v>0</v>
      </c>
      <c r="BC201" s="2">
        <f t="shared" si="206"/>
        <v>0</v>
      </c>
      <c r="BD201" s="2">
        <f t="shared" si="206"/>
        <v>0</v>
      </c>
      <c r="BE201" s="2">
        <f t="shared" si="206"/>
        <v>0</v>
      </c>
      <c r="BF201" s="2">
        <f t="shared" si="206"/>
        <v>0</v>
      </c>
      <c r="BG201" s="2">
        <f t="shared" si="206"/>
        <v>0</v>
      </c>
      <c r="BH201" s="2">
        <f t="shared" si="206"/>
        <v>0</v>
      </c>
      <c r="BI201" s="2">
        <f t="shared" si="206"/>
        <v>0</v>
      </c>
      <c r="BJ201" s="2">
        <f t="shared" si="206"/>
        <v>0</v>
      </c>
      <c r="BK201" s="2">
        <f t="shared" si="206"/>
        <v>0</v>
      </c>
      <c r="BL201" s="2">
        <f t="shared" si="206"/>
        <v>0</v>
      </c>
      <c r="BM201" s="2">
        <f t="shared" si="206"/>
        <v>0</v>
      </c>
      <c r="BN201" s="2">
        <f t="shared" si="206"/>
        <v>0</v>
      </c>
      <c r="BO201" s="2">
        <f t="shared" si="206"/>
        <v>0</v>
      </c>
      <c r="BP201" s="2">
        <f t="shared" si="206"/>
        <v>0</v>
      </c>
      <c r="BQ201" s="2">
        <f t="shared" si="206"/>
        <v>0</v>
      </c>
      <c r="BR201" s="2">
        <f t="shared" si="206"/>
        <v>0</v>
      </c>
      <c r="BS201" s="2">
        <f t="shared" si="206"/>
        <v>0</v>
      </c>
      <c r="BT201" s="2">
        <f t="shared" si="206"/>
        <v>0</v>
      </c>
      <c r="BU201" s="2">
        <f t="shared" si="206"/>
        <v>0</v>
      </c>
      <c r="BV201" s="2">
        <f t="shared" si="206"/>
        <v>0</v>
      </c>
      <c r="BW201" s="2">
        <f t="shared" si="206"/>
        <v>0</v>
      </c>
      <c r="BX201" s="2">
        <f t="shared" si="206"/>
        <v>0</v>
      </c>
      <c r="BY201" s="2">
        <f t="shared" si="206"/>
        <v>0</v>
      </c>
      <c r="BZ201" s="2">
        <f t="shared" si="206"/>
        <v>0</v>
      </c>
      <c r="CA201" s="2">
        <f t="shared" ref="CA201:DF201" si="207">CA214</f>
        <v>11404779</v>
      </c>
      <c r="CB201" s="2">
        <f t="shared" si="207"/>
        <v>11404779</v>
      </c>
      <c r="CC201" s="2">
        <f t="shared" si="207"/>
        <v>0</v>
      </c>
      <c r="CD201" s="2">
        <f t="shared" si="207"/>
        <v>0</v>
      </c>
      <c r="CE201" s="2">
        <f t="shared" si="207"/>
        <v>7211559</v>
      </c>
      <c r="CF201" s="2">
        <f t="shared" si="207"/>
        <v>7211559</v>
      </c>
      <c r="CG201" s="2">
        <f t="shared" si="207"/>
        <v>0</v>
      </c>
      <c r="CH201" s="2">
        <f t="shared" si="207"/>
        <v>7211559</v>
      </c>
      <c r="CI201" s="2">
        <f t="shared" si="207"/>
        <v>0</v>
      </c>
      <c r="CJ201" s="2">
        <f t="shared" si="207"/>
        <v>0</v>
      </c>
      <c r="CK201" s="2">
        <f t="shared" si="207"/>
        <v>0</v>
      </c>
      <c r="CL201" s="2">
        <f t="shared" si="207"/>
        <v>0</v>
      </c>
      <c r="CM201" s="2">
        <f t="shared" si="207"/>
        <v>0</v>
      </c>
      <c r="CN201" s="2">
        <f t="shared" si="207"/>
        <v>0</v>
      </c>
      <c r="CO201" s="2">
        <f t="shared" si="207"/>
        <v>0</v>
      </c>
      <c r="CP201" s="2">
        <f t="shared" si="207"/>
        <v>0</v>
      </c>
      <c r="CQ201" s="2">
        <f t="shared" si="207"/>
        <v>0</v>
      </c>
      <c r="CR201" s="2">
        <f t="shared" si="207"/>
        <v>0</v>
      </c>
      <c r="CS201" s="2">
        <f t="shared" si="207"/>
        <v>0</v>
      </c>
      <c r="CT201" s="2">
        <f t="shared" si="207"/>
        <v>0</v>
      </c>
      <c r="CU201" s="2">
        <f t="shared" si="207"/>
        <v>0</v>
      </c>
      <c r="CV201" s="2">
        <f t="shared" si="207"/>
        <v>0</v>
      </c>
      <c r="CW201" s="2">
        <f t="shared" si="207"/>
        <v>0</v>
      </c>
      <c r="CX201" s="2">
        <f t="shared" si="207"/>
        <v>0</v>
      </c>
      <c r="CY201" s="2">
        <f t="shared" si="207"/>
        <v>0</v>
      </c>
      <c r="CZ201" s="2">
        <f t="shared" si="207"/>
        <v>0</v>
      </c>
      <c r="DA201" s="2">
        <f t="shared" si="207"/>
        <v>0</v>
      </c>
      <c r="DB201" s="2">
        <f t="shared" si="207"/>
        <v>0</v>
      </c>
      <c r="DC201" s="2">
        <f t="shared" si="207"/>
        <v>0</v>
      </c>
      <c r="DD201" s="2">
        <f t="shared" si="207"/>
        <v>0</v>
      </c>
      <c r="DE201" s="2">
        <f t="shared" si="207"/>
        <v>0</v>
      </c>
      <c r="DF201" s="2">
        <f t="shared" si="207"/>
        <v>0</v>
      </c>
      <c r="DG201" s="3">
        <f t="shared" ref="DG201:EL201" si="208">DG214</f>
        <v>0</v>
      </c>
      <c r="DH201" s="3">
        <f t="shared" si="208"/>
        <v>0</v>
      </c>
      <c r="DI201" s="3">
        <f t="shared" si="208"/>
        <v>0</v>
      </c>
      <c r="DJ201" s="3">
        <f t="shared" si="208"/>
        <v>0</v>
      </c>
      <c r="DK201" s="3">
        <f t="shared" si="208"/>
        <v>0</v>
      </c>
      <c r="DL201" s="3">
        <f t="shared" si="208"/>
        <v>0</v>
      </c>
      <c r="DM201" s="3">
        <f t="shared" si="208"/>
        <v>0</v>
      </c>
      <c r="DN201" s="3">
        <f t="shared" si="208"/>
        <v>0</v>
      </c>
      <c r="DO201" s="3">
        <f t="shared" si="208"/>
        <v>0</v>
      </c>
      <c r="DP201" s="3">
        <f t="shared" si="208"/>
        <v>0</v>
      </c>
      <c r="DQ201" s="3">
        <f t="shared" si="208"/>
        <v>0</v>
      </c>
      <c r="DR201" s="3">
        <f t="shared" si="208"/>
        <v>0</v>
      </c>
      <c r="DS201" s="3">
        <f t="shared" si="208"/>
        <v>0</v>
      </c>
      <c r="DT201" s="3">
        <f t="shared" si="208"/>
        <v>0</v>
      </c>
      <c r="DU201" s="3">
        <f t="shared" si="208"/>
        <v>0</v>
      </c>
      <c r="DV201" s="3">
        <f t="shared" si="208"/>
        <v>0</v>
      </c>
      <c r="DW201" s="3">
        <f t="shared" si="208"/>
        <v>0</v>
      </c>
      <c r="DX201" s="3">
        <f t="shared" si="208"/>
        <v>0</v>
      </c>
      <c r="DY201" s="3">
        <f t="shared" si="208"/>
        <v>0</v>
      </c>
      <c r="DZ201" s="3">
        <f t="shared" si="208"/>
        <v>0</v>
      </c>
      <c r="EA201" s="3">
        <f t="shared" si="208"/>
        <v>0</v>
      </c>
      <c r="EB201" s="3">
        <f t="shared" si="208"/>
        <v>0</v>
      </c>
      <c r="EC201" s="3">
        <f t="shared" si="208"/>
        <v>0</v>
      </c>
      <c r="ED201" s="3">
        <f t="shared" si="208"/>
        <v>0</v>
      </c>
      <c r="EE201" s="3">
        <f t="shared" si="208"/>
        <v>0</v>
      </c>
      <c r="EF201" s="3">
        <f t="shared" si="208"/>
        <v>0</v>
      </c>
      <c r="EG201" s="3">
        <f t="shared" si="208"/>
        <v>0</v>
      </c>
      <c r="EH201" s="3">
        <f t="shared" si="208"/>
        <v>0</v>
      </c>
      <c r="EI201" s="3">
        <f t="shared" si="208"/>
        <v>0</v>
      </c>
      <c r="EJ201" s="3">
        <f t="shared" si="208"/>
        <v>0</v>
      </c>
      <c r="EK201" s="3">
        <f t="shared" si="208"/>
        <v>0</v>
      </c>
      <c r="EL201" s="3">
        <f t="shared" si="208"/>
        <v>0</v>
      </c>
      <c r="EM201" s="3">
        <f t="shared" ref="EM201:FR201" si="209">EM214</f>
        <v>0</v>
      </c>
      <c r="EN201" s="3">
        <f t="shared" si="209"/>
        <v>0</v>
      </c>
      <c r="EO201" s="3">
        <f t="shared" si="209"/>
        <v>0</v>
      </c>
      <c r="EP201" s="3">
        <f t="shared" si="209"/>
        <v>0</v>
      </c>
      <c r="EQ201" s="3">
        <f t="shared" si="209"/>
        <v>0</v>
      </c>
      <c r="ER201" s="3">
        <f t="shared" si="209"/>
        <v>0</v>
      </c>
      <c r="ES201" s="3">
        <f t="shared" si="209"/>
        <v>0</v>
      </c>
      <c r="ET201" s="3">
        <f t="shared" si="209"/>
        <v>0</v>
      </c>
      <c r="EU201" s="3">
        <f t="shared" si="209"/>
        <v>0</v>
      </c>
      <c r="EV201" s="3">
        <f t="shared" si="209"/>
        <v>0</v>
      </c>
      <c r="EW201" s="3">
        <f t="shared" si="209"/>
        <v>0</v>
      </c>
      <c r="EX201" s="3">
        <f t="shared" si="209"/>
        <v>0</v>
      </c>
      <c r="EY201" s="3">
        <f t="shared" si="209"/>
        <v>0</v>
      </c>
      <c r="EZ201" s="3">
        <f t="shared" si="209"/>
        <v>0</v>
      </c>
      <c r="FA201" s="3">
        <f t="shared" si="209"/>
        <v>0</v>
      </c>
      <c r="FB201" s="3">
        <f t="shared" si="209"/>
        <v>0</v>
      </c>
      <c r="FC201" s="3">
        <f t="shared" si="209"/>
        <v>0</v>
      </c>
      <c r="FD201" s="3">
        <f t="shared" si="209"/>
        <v>0</v>
      </c>
      <c r="FE201" s="3">
        <f t="shared" si="209"/>
        <v>0</v>
      </c>
      <c r="FF201" s="3">
        <f t="shared" si="209"/>
        <v>0</v>
      </c>
      <c r="FG201" s="3">
        <f t="shared" si="209"/>
        <v>0</v>
      </c>
      <c r="FH201" s="3">
        <f t="shared" si="209"/>
        <v>0</v>
      </c>
      <c r="FI201" s="3">
        <f t="shared" si="209"/>
        <v>0</v>
      </c>
      <c r="FJ201" s="3">
        <f t="shared" si="209"/>
        <v>0</v>
      </c>
      <c r="FK201" s="3">
        <f t="shared" si="209"/>
        <v>0</v>
      </c>
      <c r="FL201" s="3">
        <f t="shared" si="209"/>
        <v>0</v>
      </c>
      <c r="FM201" s="3">
        <f t="shared" si="209"/>
        <v>0</v>
      </c>
      <c r="FN201" s="3">
        <f t="shared" si="209"/>
        <v>0</v>
      </c>
      <c r="FO201" s="3">
        <f t="shared" si="209"/>
        <v>0</v>
      </c>
      <c r="FP201" s="3">
        <f t="shared" si="209"/>
        <v>0</v>
      </c>
      <c r="FQ201" s="3">
        <f t="shared" si="209"/>
        <v>0</v>
      </c>
      <c r="FR201" s="3">
        <f t="shared" si="209"/>
        <v>0</v>
      </c>
      <c r="FS201" s="3">
        <f t="shared" ref="FS201:GX201" si="210">FS214</f>
        <v>0</v>
      </c>
      <c r="FT201" s="3">
        <f t="shared" si="210"/>
        <v>0</v>
      </c>
      <c r="FU201" s="3">
        <f t="shared" si="210"/>
        <v>0</v>
      </c>
      <c r="FV201" s="3">
        <f t="shared" si="210"/>
        <v>0</v>
      </c>
      <c r="FW201" s="3">
        <f t="shared" si="210"/>
        <v>0</v>
      </c>
      <c r="FX201" s="3">
        <f t="shared" si="210"/>
        <v>0</v>
      </c>
      <c r="FY201" s="3">
        <f t="shared" si="210"/>
        <v>0</v>
      </c>
      <c r="FZ201" s="3">
        <f t="shared" si="210"/>
        <v>0</v>
      </c>
      <c r="GA201" s="3">
        <f t="shared" si="210"/>
        <v>0</v>
      </c>
      <c r="GB201" s="3">
        <f t="shared" si="210"/>
        <v>0</v>
      </c>
      <c r="GC201" s="3">
        <f t="shared" si="210"/>
        <v>0</v>
      </c>
      <c r="GD201" s="3">
        <f t="shared" si="210"/>
        <v>0</v>
      </c>
      <c r="GE201" s="3">
        <f t="shared" si="210"/>
        <v>0</v>
      </c>
      <c r="GF201" s="3">
        <f t="shared" si="210"/>
        <v>0</v>
      </c>
      <c r="GG201" s="3">
        <f t="shared" si="210"/>
        <v>0</v>
      </c>
      <c r="GH201" s="3">
        <f t="shared" si="210"/>
        <v>0</v>
      </c>
      <c r="GI201" s="3">
        <f t="shared" si="210"/>
        <v>0</v>
      </c>
      <c r="GJ201" s="3">
        <f t="shared" si="210"/>
        <v>0</v>
      </c>
      <c r="GK201" s="3">
        <f t="shared" si="210"/>
        <v>0</v>
      </c>
      <c r="GL201" s="3">
        <f t="shared" si="210"/>
        <v>0</v>
      </c>
      <c r="GM201" s="3">
        <f t="shared" si="210"/>
        <v>0</v>
      </c>
      <c r="GN201" s="3">
        <f t="shared" si="210"/>
        <v>0</v>
      </c>
      <c r="GO201" s="3">
        <f t="shared" si="210"/>
        <v>0</v>
      </c>
      <c r="GP201" s="3">
        <f t="shared" si="210"/>
        <v>0</v>
      </c>
      <c r="GQ201" s="3">
        <f t="shared" si="210"/>
        <v>0</v>
      </c>
      <c r="GR201" s="3">
        <f t="shared" si="210"/>
        <v>0</v>
      </c>
      <c r="GS201" s="3">
        <f t="shared" si="210"/>
        <v>0</v>
      </c>
      <c r="GT201" s="3">
        <f t="shared" si="210"/>
        <v>0</v>
      </c>
      <c r="GU201" s="3">
        <f t="shared" si="210"/>
        <v>0</v>
      </c>
      <c r="GV201" s="3">
        <f t="shared" si="210"/>
        <v>0</v>
      </c>
      <c r="GW201" s="3">
        <f t="shared" si="210"/>
        <v>0</v>
      </c>
      <c r="GX201" s="3">
        <f t="shared" si="210"/>
        <v>0</v>
      </c>
    </row>
    <row r="203" spans="1:245" x14ac:dyDescent="0.2">
      <c r="A203">
        <v>17</v>
      </c>
      <c r="B203">
        <v>1</v>
      </c>
      <c r="C203">
        <f>ROW(SmtRes!A124)</f>
        <v>124</v>
      </c>
      <c r="D203">
        <f>ROW(EtalonRes!A140)</f>
        <v>140</v>
      </c>
      <c r="E203" t="s">
        <v>339</v>
      </c>
      <c r="F203" t="s">
        <v>340</v>
      </c>
      <c r="G203" t="s">
        <v>341</v>
      </c>
      <c r="H203" t="s">
        <v>23</v>
      </c>
      <c r="I203">
        <v>14.54</v>
      </c>
      <c r="J203">
        <v>0</v>
      </c>
      <c r="K203">
        <v>14.54</v>
      </c>
      <c r="O203">
        <f t="shared" ref="O203:O212" si="211">ROUND(CP203,0)</f>
        <v>1426755</v>
      </c>
      <c r="P203">
        <f t="shared" ref="P203:P212" si="212">ROUND(CQ203*I203,0)</f>
        <v>0</v>
      </c>
      <c r="Q203">
        <f t="shared" ref="Q203:Q212" si="213">ROUND(CR203*I203,0)</f>
        <v>122015</v>
      </c>
      <c r="R203">
        <f t="shared" ref="R203:R212" si="214">ROUND(CS203*I203,0)</f>
        <v>137069</v>
      </c>
      <c r="S203">
        <f t="shared" ref="S203:S212" si="215">ROUND(CT203*I203,0)</f>
        <v>1304740</v>
      </c>
      <c r="T203">
        <f t="shared" ref="T203:T212" si="216">ROUND(CU203*I203,0)</f>
        <v>0</v>
      </c>
      <c r="U203">
        <f t="shared" ref="U203:U212" si="217">ROUND(CV203*I203,7)</f>
        <v>3024.0291999999999</v>
      </c>
      <c r="V203">
        <f t="shared" ref="V203:V212" si="218">ROUND(CW203*I203,7)</f>
        <v>263.46480000000003</v>
      </c>
      <c r="W203">
        <f t="shared" ref="W203:W212" si="219">ROUND(CX203*I203,0)</f>
        <v>0</v>
      </c>
      <c r="X203">
        <f t="shared" ref="X203:X212" si="220">ROUND(CY203,0)</f>
        <v>1441809</v>
      </c>
      <c r="Y203">
        <f t="shared" ref="Y203:Y212" si="221">ROUND(CZ203,0)</f>
        <v>706486</v>
      </c>
      <c r="AA203">
        <v>92802120</v>
      </c>
      <c r="AB203">
        <f t="shared" ref="AB203:AB212" si="222">ROUND((AC203+AD203+AF203),2)</f>
        <v>2534.59</v>
      </c>
      <c r="AC203">
        <f t="shared" ref="AC203:AC212" si="223">ROUND((ES203),2)</f>
        <v>0</v>
      </c>
      <c r="AD203">
        <f t="shared" ref="AD203:AD212" si="224">ROUND((((ET203)-(EU203))+AE203),2)</f>
        <v>533.82000000000005</v>
      </c>
      <c r="AE203">
        <f t="shared" ref="AE203:AE212" si="225">ROUND((EU203),2)</f>
        <v>210.19</v>
      </c>
      <c r="AF203">
        <f t="shared" ref="AF203:AF212" si="226">ROUND((EV203),2)</f>
        <v>2000.77</v>
      </c>
      <c r="AG203">
        <f t="shared" ref="AG203:AG212" si="227">ROUND((AP203),2)</f>
        <v>0</v>
      </c>
      <c r="AH203">
        <f t="shared" ref="AH203:AH212" si="228">(EW203)</f>
        <v>207.98</v>
      </c>
      <c r="AI203">
        <f t="shared" ref="AI203:AI212" si="229">(EX203)</f>
        <v>18.12</v>
      </c>
      <c r="AJ203">
        <f t="shared" ref="AJ203:AJ212" si="230">(AS203)</f>
        <v>0</v>
      </c>
      <c r="AK203">
        <v>2534.59</v>
      </c>
      <c r="AL203">
        <v>0</v>
      </c>
      <c r="AM203">
        <v>533.82000000000005</v>
      </c>
      <c r="AN203">
        <v>210.19</v>
      </c>
      <c r="AO203">
        <v>2000.77</v>
      </c>
      <c r="AP203">
        <v>0</v>
      </c>
      <c r="AQ203">
        <v>207.98</v>
      </c>
      <c r="AR203">
        <v>18.12</v>
      </c>
      <c r="AS203">
        <v>0</v>
      </c>
      <c r="AT203">
        <v>100</v>
      </c>
      <c r="AU203">
        <v>49</v>
      </c>
      <c r="AV203">
        <v>1</v>
      </c>
      <c r="AW203">
        <v>1</v>
      </c>
      <c r="AZ203">
        <v>1</v>
      </c>
      <c r="BA203">
        <v>44.85</v>
      </c>
      <c r="BB203">
        <v>15.72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0</v>
      </c>
      <c r="BI203">
        <v>1</v>
      </c>
      <c r="BJ203" t="s">
        <v>342</v>
      </c>
      <c r="BM203">
        <v>15001</v>
      </c>
      <c r="BN203">
        <v>0</v>
      </c>
      <c r="BO203" t="s">
        <v>6</v>
      </c>
      <c r="BP203">
        <v>0</v>
      </c>
      <c r="BQ203">
        <v>2</v>
      </c>
      <c r="BR203">
        <v>0</v>
      </c>
      <c r="BS203">
        <v>44.85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100</v>
      </c>
      <c r="CA203">
        <v>49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ref="CP203:CP212" si="231">(P203+Q203+S203)</f>
        <v>1426755</v>
      </c>
      <c r="CQ203">
        <f>AC203*BC203</f>
        <v>0</v>
      </c>
      <c r="CR203">
        <f>AD203*BB203</f>
        <v>8391.6504000000004</v>
      </c>
      <c r="CS203">
        <f t="shared" ref="CS203:CS212" si="232">AE203*BS203</f>
        <v>9427.0215000000007</v>
      </c>
      <c r="CT203">
        <f t="shared" ref="CT203:CT212" si="233">AF203*BA203</f>
        <v>89734.534500000009</v>
      </c>
      <c r="CU203">
        <f t="shared" ref="CU203:CU212" si="234">AG203</f>
        <v>0</v>
      </c>
      <c r="CV203">
        <f t="shared" ref="CV203:CV212" si="235">AH203</f>
        <v>207.98</v>
      </c>
      <c r="CW203">
        <f t="shared" ref="CW203:CW212" si="236">AI203</f>
        <v>18.12</v>
      </c>
      <c r="CX203">
        <f t="shared" ref="CX203:CX212" si="237">AJ203</f>
        <v>0</v>
      </c>
      <c r="CY203">
        <f t="shared" ref="CY203:CY212" si="238">(((S203+R203)*AT203)/100)</f>
        <v>1441809</v>
      </c>
      <c r="CZ203">
        <f t="shared" ref="CZ203:CZ212" si="239">(((S203+R203)*AU203)/100)</f>
        <v>706486.41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1005</v>
      </c>
      <c r="DV203" t="s">
        <v>23</v>
      </c>
      <c r="DW203" t="s">
        <v>23</v>
      </c>
      <c r="DX203">
        <v>100</v>
      </c>
      <c r="DZ203" t="s">
        <v>6</v>
      </c>
      <c r="EA203" t="s">
        <v>6</v>
      </c>
      <c r="EB203" t="s">
        <v>6</v>
      </c>
      <c r="EC203" t="s">
        <v>6</v>
      </c>
      <c r="EE203">
        <v>66434339</v>
      </c>
      <c r="EF203">
        <v>2</v>
      </c>
      <c r="EG203" t="s">
        <v>25</v>
      </c>
      <c r="EH203">
        <v>15</v>
      </c>
      <c r="EI203" t="s">
        <v>26</v>
      </c>
      <c r="EJ203">
        <v>1</v>
      </c>
      <c r="EK203">
        <v>15001</v>
      </c>
      <c r="EL203" t="s">
        <v>26</v>
      </c>
      <c r="EM203" t="s">
        <v>27</v>
      </c>
      <c r="EO203" t="s">
        <v>6</v>
      </c>
      <c r="EQ203">
        <v>0</v>
      </c>
      <c r="ER203">
        <v>2534.59</v>
      </c>
      <c r="ES203">
        <v>0</v>
      </c>
      <c r="ET203">
        <v>533.82000000000005</v>
      </c>
      <c r="EU203">
        <v>210.19</v>
      </c>
      <c r="EV203">
        <v>2000.77</v>
      </c>
      <c r="EW203">
        <v>207.98</v>
      </c>
      <c r="EX203">
        <v>18.12</v>
      </c>
      <c r="EY203">
        <v>0</v>
      </c>
      <c r="FQ203">
        <v>0</v>
      </c>
      <c r="FR203">
        <v>0</v>
      </c>
      <c r="FS203">
        <v>0</v>
      </c>
      <c r="FX203">
        <v>100</v>
      </c>
      <c r="FY203">
        <v>49</v>
      </c>
      <c r="GA203" t="s">
        <v>6</v>
      </c>
      <c r="GD203">
        <v>1</v>
      </c>
      <c r="GF203">
        <v>-880336668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ref="GL203:GL212" si="240">ROUND(IF(AND(BH203=3,BI203=3,FS203&lt;&gt;0),P203,0),0)</f>
        <v>0</v>
      </c>
      <c r="GM203">
        <f t="shared" ref="GM203:GM212" si="241">ROUND(O203+X203+Y203,0)+GX203</f>
        <v>3575050</v>
      </c>
      <c r="GN203">
        <f t="shared" ref="GN203:GN212" si="242">IF(OR(BI203=0,BI203=1),GM203-GX203,0)</f>
        <v>3575050</v>
      </c>
      <c r="GO203">
        <f t="shared" ref="GO203:GO212" si="243">IF(BI203=2,GM203-GX203,0)</f>
        <v>0</v>
      </c>
      <c r="GP203">
        <f t="shared" ref="GP203:GP212" si="244">IF(BI203=4,GM203-GX203,0)</f>
        <v>0</v>
      </c>
      <c r="GR203">
        <v>0</v>
      </c>
      <c r="GS203">
        <v>3</v>
      </c>
      <c r="GT203">
        <v>0</v>
      </c>
      <c r="GU203" t="s">
        <v>6</v>
      </c>
      <c r="GV203">
        <f t="shared" ref="GV203:GV212" si="245">ROUND((GT203),2)</f>
        <v>0</v>
      </c>
      <c r="GW203">
        <v>1</v>
      </c>
      <c r="GX203">
        <f t="shared" ref="GX203:GX212" si="246">ROUND(HC203*I203,0)</f>
        <v>0</v>
      </c>
      <c r="HA203">
        <v>0</v>
      </c>
      <c r="HB203">
        <v>0</v>
      </c>
      <c r="HC203">
        <f t="shared" ref="HC203:HC212" si="247">GV203*GW203</f>
        <v>0</v>
      </c>
      <c r="HE203" t="s">
        <v>6</v>
      </c>
      <c r="HF203" t="s">
        <v>6</v>
      </c>
      <c r="HM203" t="s">
        <v>6</v>
      </c>
      <c r="HN203" t="s">
        <v>28</v>
      </c>
      <c r="HO203" t="s">
        <v>29</v>
      </c>
      <c r="HP203" t="s">
        <v>26</v>
      </c>
      <c r="HQ203" t="s">
        <v>26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123</v>
      </c>
      <c r="E204" t="s">
        <v>343</v>
      </c>
      <c r="F204" t="s">
        <v>31</v>
      </c>
      <c r="G204" t="s">
        <v>344</v>
      </c>
      <c r="H204" t="str">
        <f>'1.Ведомость'!C111</f>
        <v>м2</v>
      </c>
      <c r="I204">
        <f>I203*J204</f>
        <v>1527.54</v>
      </c>
      <c r="J204">
        <v>105.05777166437414</v>
      </c>
      <c r="K204">
        <v>105.057771664</v>
      </c>
      <c r="O204">
        <f t="shared" si="211"/>
        <v>4124358</v>
      </c>
      <c r="P204">
        <f t="shared" si="212"/>
        <v>4124358</v>
      </c>
      <c r="Q204">
        <f t="shared" si="213"/>
        <v>0</v>
      </c>
      <c r="R204">
        <f t="shared" si="214"/>
        <v>0</v>
      </c>
      <c r="S204">
        <f t="shared" si="215"/>
        <v>0</v>
      </c>
      <c r="T204">
        <f t="shared" si="216"/>
        <v>0</v>
      </c>
      <c r="U204">
        <f t="shared" si="217"/>
        <v>0</v>
      </c>
      <c r="V204">
        <f t="shared" si="218"/>
        <v>0</v>
      </c>
      <c r="W204">
        <f t="shared" si="219"/>
        <v>0</v>
      </c>
      <c r="X204">
        <f t="shared" si="220"/>
        <v>0</v>
      </c>
      <c r="Y204">
        <f t="shared" si="221"/>
        <v>0</v>
      </c>
      <c r="AA204">
        <v>92802120</v>
      </c>
      <c r="AB204">
        <f t="shared" si="222"/>
        <v>2700</v>
      </c>
      <c r="AC204">
        <f t="shared" si="223"/>
        <v>2700</v>
      </c>
      <c r="AD204">
        <f t="shared" si="224"/>
        <v>0</v>
      </c>
      <c r="AE204">
        <f t="shared" si="225"/>
        <v>0</v>
      </c>
      <c r="AF204">
        <f t="shared" si="226"/>
        <v>0</v>
      </c>
      <c r="AG204">
        <f t="shared" si="227"/>
        <v>0</v>
      </c>
      <c r="AH204">
        <f t="shared" si="228"/>
        <v>0</v>
      </c>
      <c r="AI204">
        <f t="shared" si="229"/>
        <v>0</v>
      </c>
      <c r="AJ204">
        <f t="shared" si="230"/>
        <v>0</v>
      </c>
      <c r="AK204">
        <v>2700</v>
      </c>
      <c r="AL204">
        <v>2700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100</v>
      </c>
      <c r="AU204">
        <v>49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9.92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345</v>
      </c>
      <c r="BM204">
        <v>15001</v>
      </c>
      <c r="BN204">
        <v>0</v>
      </c>
      <c r="BO204" t="s">
        <v>6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100</v>
      </c>
      <c r="CA204">
        <v>49</v>
      </c>
      <c r="CB204" t="s">
        <v>6</v>
      </c>
      <c r="CE204">
        <v>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231"/>
        <v>4124358</v>
      </c>
      <c r="CQ204">
        <f>AC204</f>
        <v>2700</v>
      </c>
      <c r="CR204">
        <f>AD204</f>
        <v>0</v>
      </c>
      <c r="CS204">
        <f t="shared" si="232"/>
        <v>0</v>
      </c>
      <c r="CT204">
        <f t="shared" si="233"/>
        <v>0</v>
      </c>
      <c r="CU204">
        <f t="shared" si="234"/>
        <v>0</v>
      </c>
      <c r="CV204">
        <f t="shared" si="235"/>
        <v>0</v>
      </c>
      <c r="CW204">
        <f t="shared" si="236"/>
        <v>0</v>
      </c>
      <c r="CX204">
        <f t="shared" si="237"/>
        <v>0</v>
      </c>
      <c r="CY204">
        <f t="shared" si="238"/>
        <v>0</v>
      </c>
      <c r="CZ204">
        <f t="shared" si="239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37</v>
      </c>
      <c r="DW204" t="s">
        <v>37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66434339</v>
      </c>
      <c r="EF204">
        <v>2</v>
      </c>
      <c r="EG204" t="s">
        <v>25</v>
      </c>
      <c r="EH204">
        <v>15</v>
      </c>
      <c r="EI204" t="s">
        <v>26</v>
      </c>
      <c r="EJ204">
        <v>1</v>
      </c>
      <c r="EK204">
        <v>15001</v>
      </c>
      <c r="EL204" t="s">
        <v>26</v>
      </c>
      <c r="EM204" t="s">
        <v>27</v>
      </c>
      <c r="EO204" t="s">
        <v>6</v>
      </c>
      <c r="EQ204">
        <v>0</v>
      </c>
      <c r="ER204">
        <v>2700</v>
      </c>
      <c r="ES204">
        <v>2700</v>
      </c>
      <c r="ET204">
        <v>0</v>
      </c>
      <c r="EU204">
        <v>0</v>
      </c>
      <c r="EV204">
        <v>0</v>
      </c>
      <c r="EW204">
        <v>0</v>
      </c>
      <c r="EX204">
        <v>0</v>
      </c>
      <c r="EZ204">
        <v>5</v>
      </c>
      <c r="FC204">
        <v>0</v>
      </c>
      <c r="FD204">
        <v>18</v>
      </c>
      <c r="FF204">
        <v>2700</v>
      </c>
      <c r="FQ204">
        <v>0</v>
      </c>
      <c r="FR204">
        <v>0</v>
      </c>
      <c r="FS204">
        <v>0</v>
      </c>
      <c r="FX204">
        <v>100</v>
      </c>
      <c r="FY204">
        <v>49</v>
      </c>
      <c r="GA204" t="s">
        <v>6</v>
      </c>
      <c r="GD204">
        <v>1</v>
      </c>
      <c r="GF204">
        <v>-1072556248</v>
      </c>
      <c r="GG204">
        <v>2</v>
      </c>
      <c r="GH204">
        <v>3</v>
      </c>
      <c r="GI204">
        <v>4</v>
      </c>
      <c r="GJ204">
        <v>0</v>
      </c>
      <c r="GK204">
        <v>0</v>
      </c>
      <c r="GL204">
        <f t="shared" si="240"/>
        <v>0</v>
      </c>
      <c r="GM204">
        <f t="shared" si="241"/>
        <v>4124358</v>
      </c>
      <c r="GN204">
        <f t="shared" si="242"/>
        <v>4124358</v>
      </c>
      <c r="GO204">
        <f t="shared" si="243"/>
        <v>0</v>
      </c>
      <c r="GP204">
        <f t="shared" si="244"/>
        <v>0</v>
      </c>
      <c r="GR204">
        <v>1</v>
      </c>
      <c r="GS204">
        <v>1</v>
      </c>
      <c r="GT204">
        <v>0</v>
      </c>
      <c r="GU204" t="s">
        <v>6</v>
      </c>
      <c r="GV204">
        <f t="shared" si="245"/>
        <v>0</v>
      </c>
      <c r="GW204">
        <v>1</v>
      </c>
      <c r="GX204">
        <f t="shared" si="246"/>
        <v>0</v>
      </c>
      <c r="HA204">
        <v>0</v>
      </c>
      <c r="HB204">
        <v>0</v>
      </c>
      <c r="HC204">
        <f t="shared" si="247"/>
        <v>0</v>
      </c>
      <c r="HE204" t="s">
        <v>6</v>
      </c>
      <c r="HF204" t="s">
        <v>6</v>
      </c>
      <c r="HG204">
        <f>ROUND(AC204*I204,0)</f>
        <v>4124358</v>
      </c>
      <c r="HM204" t="s">
        <v>6</v>
      </c>
      <c r="HN204" t="s">
        <v>28</v>
      </c>
      <c r="HO204" t="s">
        <v>29</v>
      </c>
      <c r="HP204" t="s">
        <v>26</v>
      </c>
      <c r="HQ204" t="s">
        <v>26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124</v>
      </c>
      <c r="E205" t="s">
        <v>346</v>
      </c>
      <c r="F205" t="s">
        <v>31</v>
      </c>
      <c r="G205" t="s">
        <v>347</v>
      </c>
      <c r="H205" t="str">
        <f>'1.Ведомость'!C112</f>
        <v>м2</v>
      </c>
      <c r="I205">
        <f>I203*J205</f>
        <v>1454</v>
      </c>
      <c r="J205">
        <v>100</v>
      </c>
      <c r="K205">
        <v>100</v>
      </c>
      <c r="O205">
        <f t="shared" si="211"/>
        <v>2108300</v>
      </c>
      <c r="P205">
        <f t="shared" si="212"/>
        <v>2108300</v>
      </c>
      <c r="Q205">
        <f t="shared" si="213"/>
        <v>0</v>
      </c>
      <c r="R205">
        <f t="shared" si="214"/>
        <v>0</v>
      </c>
      <c r="S205">
        <f t="shared" si="215"/>
        <v>0</v>
      </c>
      <c r="T205">
        <f t="shared" si="216"/>
        <v>0</v>
      </c>
      <c r="U205">
        <f t="shared" si="217"/>
        <v>0</v>
      </c>
      <c r="V205">
        <f t="shared" si="218"/>
        <v>0</v>
      </c>
      <c r="W205">
        <f t="shared" si="219"/>
        <v>0</v>
      </c>
      <c r="X205">
        <f t="shared" si="220"/>
        <v>0</v>
      </c>
      <c r="Y205">
        <f t="shared" si="221"/>
        <v>0</v>
      </c>
      <c r="AA205">
        <v>92802120</v>
      </c>
      <c r="AB205">
        <f t="shared" si="222"/>
        <v>1450</v>
      </c>
      <c r="AC205">
        <f t="shared" si="223"/>
        <v>1450</v>
      </c>
      <c r="AD205">
        <f t="shared" si="224"/>
        <v>0</v>
      </c>
      <c r="AE205">
        <f t="shared" si="225"/>
        <v>0</v>
      </c>
      <c r="AF205">
        <f t="shared" si="226"/>
        <v>0</v>
      </c>
      <c r="AG205">
        <f t="shared" si="227"/>
        <v>0</v>
      </c>
      <c r="AH205">
        <f t="shared" si="228"/>
        <v>0</v>
      </c>
      <c r="AI205">
        <f t="shared" si="229"/>
        <v>0</v>
      </c>
      <c r="AJ205">
        <f t="shared" si="230"/>
        <v>0</v>
      </c>
      <c r="AK205">
        <v>1450</v>
      </c>
      <c r="AL205">
        <v>1450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100</v>
      </c>
      <c r="AU205">
        <v>49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9.92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108</v>
      </c>
      <c r="BM205">
        <v>15001</v>
      </c>
      <c r="BN205">
        <v>0</v>
      </c>
      <c r="BO205" t="s">
        <v>6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100</v>
      </c>
      <c r="CA205">
        <v>49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231"/>
        <v>2108300</v>
      </c>
      <c r="CQ205">
        <f>AC205</f>
        <v>1450</v>
      </c>
      <c r="CR205">
        <f>AD205</f>
        <v>0</v>
      </c>
      <c r="CS205">
        <f t="shared" si="232"/>
        <v>0</v>
      </c>
      <c r="CT205">
        <f t="shared" si="233"/>
        <v>0</v>
      </c>
      <c r="CU205">
        <f t="shared" si="234"/>
        <v>0</v>
      </c>
      <c r="CV205">
        <f t="shared" si="235"/>
        <v>0</v>
      </c>
      <c r="CW205">
        <f t="shared" si="236"/>
        <v>0</v>
      </c>
      <c r="CX205">
        <f t="shared" si="237"/>
        <v>0</v>
      </c>
      <c r="CY205">
        <f t="shared" si="238"/>
        <v>0</v>
      </c>
      <c r="CZ205">
        <f t="shared" si="239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1005</v>
      </c>
      <c r="DV205" t="s">
        <v>37</v>
      </c>
      <c r="DW205" t="s">
        <v>37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66434339</v>
      </c>
      <c r="EF205">
        <v>2</v>
      </c>
      <c r="EG205" t="s">
        <v>25</v>
      </c>
      <c r="EH205">
        <v>15</v>
      </c>
      <c r="EI205" t="s">
        <v>26</v>
      </c>
      <c r="EJ205">
        <v>1</v>
      </c>
      <c r="EK205">
        <v>15001</v>
      </c>
      <c r="EL205" t="s">
        <v>26</v>
      </c>
      <c r="EM205" t="s">
        <v>27</v>
      </c>
      <c r="EO205" t="s">
        <v>6</v>
      </c>
      <c r="EQ205">
        <v>0</v>
      </c>
      <c r="ER205">
        <v>1450</v>
      </c>
      <c r="ES205">
        <v>1450</v>
      </c>
      <c r="ET205">
        <v>0</v>
      </c>
      <c r="EU205">
        <v>0</v>
      </c>
      <c r="EV205">
        <v>0</v>
      </c>
      <c r="EW205">
        <v>0</v>
      </c>
      <c r="EX205">
        <v>0</v>
      </c>
      <c r="EZ205">
        <v>5</v>
      </c>
      <c r="FC205">
        <v>0</v>
      </c>
      <c r="FD205">
        <v>18</v>
      </c>
      <c r="FF205">
        <v>1450</v>
      </c>
      <c r="FQ205">
        <v>0</v>
      </c>
      <c r="FR205">
        <v>0</v>
      </c>
      <c r="FS205">
        <v>0</v>
      </c>
      <c r="FX205">
        <v>100</v>
      </c>
      <c r="FY205">
        <v>49</v>
      </c>
      <c r="GA205" t="s">
        <v>6</v>
      </c>
      <c r="GD205">
        <v>1</v>
      </c>
      <c r="GF205">
        <v>-532863227</v>
      </c>
      <c r="GG205">
        <v>2</v>
      </c>
      <c r="GH205">
        <v>3</v>
      </c>
      <c r="GI205">
        <v>4</v>
      </c>
      <c r="GJ205">
        <v>0</v>
      </c>
      <c r="GK205">
        <v>0</v>
      </c>
      <c r="GL205">
        <f t="shared" si="240"/>
        <v>0</v>
      </c>
      <c r="GM205">
        <f t="shared" si="241"/>
        <v>2108300</v>
      </c>
      <c r="GN205">
        <f t="shared" si="242"/>
        <v>2108300</v>
      </c>
      <c r="GO205">
        <f t="shared" si="243"/>
        <v>0</v>
      </c>
      <c r="GP205">
        <f t="shared" si="244"/>
        <v>0</v>
      </c>
      <c r="GR205">
        <v>1</v>
      </c>
      <c r="GS205">
        <v>1</v>
      </c>
      <c r="GT205">
        <v>0</v>
      </c>
      <c r="GU205" t="s">
        <v>6</v>
      </c>
      <c r="GV205">
        <f t="shared" si="245"/>
        <v>0</v>
      </c>
      <c r="GW205">
        <v>1</v>
      </c>
      <c r="GX205">
        <f t="shared" si="246"/>
        <v>0</v>
      </c>
      <c r="HA205">
        <v>0</v>
      </c>
      <c r="HB205">
        <v>0</v>
      </c>
      <c r="HC205">
        <f t="shared" si="247"/>
        <v>0</v>
      </c>
      <c r="HE205" t="s">
        <v>6</v>
      </c>
      <c r="HF205" t="s">
        <v>6</v>
      </c>
      <c r="HG205">
        <f>ROUND(AC205*I205,0)</f>
        <v>2108300</v>
      </c>
      <c r="HM205" t="s">
        <v>6</v>
      </c>
      <c r="HN205" t="s">
        <v>28</v>
      </c>
      <c r="HO205" t="s">
        <v>29</v>
      </c>
      <c r="HP205" t="s">
        <v>26</v>
      </c>
      <c r="HQ205" t="s">
        <v>26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ROW(SmtRes!A133)</f>
        <v>133</v>
      </c>
      <c r="D206">
        <f>ROW(EtalonRes!A147)</f>
        <v>147</v>
      </c>
      <c r="E206" t="s">
        <v>348</v>
      </c>
      <c r="F206" t="s">
        <v>77</v>
      </c>
      <c r="G206" t="s">
        <v>349</v>
      </c>
      <c r="H206" t="s">
        <v>23</v>
      </c>
      <c r="I206">
        <v>3.15</v>
      </c>
      <c r="J206">
        <v>0</v>
      </c>
      <c r="K206">
        <v>3.15</v>
      </c>
      <c r="O206">
        <f t="shared" si="211"/>
        <v>321837</v>
      </c>
      <c r="P206">
        <f t="shared" si="212"/>
        <v>203618</v>
      </c>
      <c r="Q206">
        <f t="shared" si="213"/>
        <v>1083</v>
      </c>
      <c r="R206">
        <f t="shared" si="214"/>
        <v>496</v>
      </c>
      <c r="S206">
        <f t="shared" si="215"/>
        <v>117136</v>
      </c>
      <c r="T206">
        <f t="shared" si="216"/>
        <v>0</v>
      </c>
      <c r="U206">
        <f t="shared" si="217"/>
        <v>306.18</v>
      </c>
      <c r="V206">
        <f t="shared" si="218"/>
        <v>0.85050000000000003</v>
      </c>
      <c r="W206">
        <f t="shared" si="219"/>
        <v>0</v>
      </c>
      <c r="X206">
        <f t="shared" si="220"/>
        <v>128219</v>
      </c>
      <c r="Y206">
        <f t="shared" si="221"/>
        <v>67050</v>
      </c>
      <c r="AA206">
        <v>92802120</v>
      </c>
      <c r="AB206">
        <f t="shared" si="222"/>
        <v>7367.18</v>
      </c>
      <c r="AC206">
        <f t="shared" si="223"/>
        <v>6516.18</v>
      </c>
      <c r="AD206">
        <f t="shared" si="224"/>
        <v>21.88</v>
      </c>
      <c r="AE206">
        <f t="shared" si="225"/>
        <v>3.51</v>
      </c>
      <c r="AF206">
        <f t="shared" si="226"/>
        <v>829.12</v>
      </c>
      <c r="AG206">
        <f t="shared" si="227"/>
        <v>0</v>
      </c>
      <c r="AH206">
        <f t="shared" si="228"/>
        <v>97.2</v>
      </c>
      <c r="AI206">
        <f t="shared" si="229"/>
        <v>0.27</v>
      </c>
      <c r="AJ206">
        <f t="shared" si="230"/>
        <v>0</v>
      </c>
      <c r="AK206">
        <v>7367.18</v>
      </c>
      <c r="AL206">
        <v>6516.18</v>
      </c>
      <c r="AM206">
        <v>21.88</v>
      </c>
      <c r="AN206">
        <v>3.51</v>
      </c>
      <c r="AO206">
        <v>829.12</v>
      </c>
      <c r="AP206">
        <v>0</v>
      </c>
      <c r="AQ206">
        <v>97.2</v>
      </c>
      <c r="AR206">
        <v>0.27</v>
      </c>
      <c r="AS206">
        <v>0</v>
      </c>
      <c r="AT206">
        <v>109</v>
      </c>
      <c r="AU206">
        <v>57</v>
      </c>
      <c r="AV206">
        <v>1</v>
      </c>
      <c r="AW206">
        <v>1</v>
      </c>
      <c r="AZ206">
        <v>1</v>
      </c>
      <c r="BA206">
        <v>44.85</v>
      </c>
      <c r="BB206">
        <v>15.72</v>
      </c>
      <c r="BC206">
        <v>9.92</v>
      </c>
      <c r="BD206" t="s">
        <v>6</v>
      </c>
      <c r="BE206" t="s">
        <v>6</v>
      </c>
      <c r="BF206" t="s">
        <v>6</v>
      </c>
      <c r="BG206" t="s">
        <v>6</v>
      </c>
      <c r="BH206">
        <v>0</v>
      </c>
      <c r="BI206">
        <v>1</v>
      </c>
      <c r="BJ206" t="s">
        <v>79</v>
      </c>
      <c r="BM206">
        <v>12001</v>
      </c>
      <c r="BN206">
        <v>0</v>
      </c>
      <c r="BO206" t="s">
        <v>6</v>
      </c>
      <c r="BP206">
        <v>0</v>
      </c>
      <c r="BQ206">
        <v>2</v>
      </c>
      <c r="BR206">
        <v>0</v>
      </c>
      <c r="BS206">
        <v>44.85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109</v>
      </c>
      <c r="CA206">
        <v>57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231"/>
        <v>321837</v>
      </c>
      <c r="CQ206">
        <f>AC206*BC206</f>
        <v>64640.505600000004</v>
      </c>
      <c r="CR206">
        <f>AD206*BB206</f>
        <v>343.95359999999999</v>
      </c>
      <c r="CS206">
        <f t="shared" si="232"/>
        <v>157.42349999999999</v>
      </c>
      <c r="CT206">
        <f t="shared" si="233"/>
        <v>37186.031999999999</v>
      </c>
      <c r="CU206">
        <f t="shared" si="234"/>
        <v>0</v>
      </c>
      <c r="CV206">
        <f t="shared" si="235"/>
        <v>97.2</v>
      </c>
      <c r="CW206">
        <f t="shared" si="236"/>
        <v>0.27</v>
      </c>
      <c r="CX206">
        <f t="shared" si="237"/>
        <v>0</v>
      </c>
      <c r="CY206">
        <f t="shared" si="238"/>
        <v>128218.88</v>
      </c>
      <c r="CZ206">
        <f t="shared" si="239"/>
        <v>67050.240000000005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1005</v>
      </c>
      <c r="DV206" t="s">
        <v>23</v>
      </c>
      <c r="DW206" t="s">
        <v>23</v>
      </c>
      <c r="DX206">
        <v>100</v>
      </c>
      <c r="DZ206" t="s">
        <v>6</v>
      </c>
      <c r="EA206" t="s">
        <v>6</v>
      </c>
      <c r="EB206" t="s">
        <v>6</v>
      </c>
      <c r="EC206" t="s">
        <v>6</v>
      </c>
      <c r="EE206">
        <v>66434314</v>
      </c>
      <c r="EF206">
        <v>2</v>
      </c>
      <c r="EG206" t="s">
        <v>25</v>
      </c>
      <c r="EH206">
        <v>12</v>
      </c>
      <c r="EI206" t="s">
        <v>80</v>
      </c>
      <c r="EJ206">
        <v>1</v>
      </c>
      <c r="EK206">
        <v>12001</v>
      </c>
      <c r="EL206" t="s">
        <v>80</v>
      </c>
      <c r="EM206" t="s">
        <v>81</v>
      </c>
      <c r="EO206" t="s">
        <v>6</v>
      </c>
      <c r="EQ206">
        <v>0</v>
      </c>
      <c r="ER206">
        <v>7367.18</v>
      </c>
      <c r="ES206">
        <v>6516.18</v>
      </c>
      <c r="ET206">
        <v>21.88</v>
      </c>
      <c r="EU206">
        <v>3.51</v>
      </c>
      <c r="EV206">
        <v>829.12</v>
      </c>
      <c r="EW206">
        <v>97.2</v>
      </c>
      <c r="EX206">
        <v>0.27</v>
      </c>
      <c r="EY206">
        <v>0</v>
      </c>
      <c r="FQ206">
        <v>0</v>
      </c>
      <c r="FR206">
        <v>0</v>
      </c>
      <c r="FS206">
        <v>0</v>
      </c>
      <c r="FX206">
        <v>109</v>
      </c>
      <c r="FY206">
        <v>57</v>
      </c>
      <c r="GA206" t="s">
        <v>6</v>
      </c>
      <c r="GD206">
        <v>1</v>
      </c>
      <c r="GF206">
        <v>-506862061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240"/>
        <v>0</v>
      </c>
      <c r="GM206">
        <f t="shared" si="241"/>
        <v>517106</v>
      </c>
      <c r="GN206">
        <f t="shared" si="242"/>
        <v>517106</v>
      </c>
      <c r="GO206">
        <f t="shared" si="243"/>
        <v>0</v>
      </c>
      <c r="GP206">
        <f t="shared" si="244"/>
        <v>0</v>
      </c>
      <c r="GR206">
        <v>0</v>
      </c>
      <c r="GS206">
        <v>3</v>
      </c>
      <c r="GT206">
        <v>0</v>
      </c>
      <c r="GU206" t="s">
        <v>6</v>
      </c>
      <c r="GV206">
        <f t="shared" si="245"/>
        <v>0</v>
      </c>
      <c r="GW206">
        <v>1</v>
      </c>
      <c r="GX206">
        <f t="shared" si="246"/>
        <v>0</v>
      </c>
      <c r="HA206">
        <v>0</v>
      </c>
      <c r="HB206">
        <v>0</v>
      </c>
      <c r="HC206">
        <f t="shared" si="247"/>
        <v>0</v>
      </c>
      <c r="HE206" t="s">
        <v>6</v>
      </c>
      <c r="HF206" t="s">
        <v>6</v>
      </c>
      <c r="HM206" t="s">
        <v>6</v>
      </c>
      <c r="HN206" t="s">
        <v>82</v>
      </c>
      <c r="HO206" t="s">
        <v>83</v>
      </c>
      <c r="HP206" t="s">
        <v>80</v>
      </c>
      <c r="HQ206" t="s">
        <v>80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133</v>
      </c>
      <c r="E207" t="s">
        <v>350</v>
      </c>
      <c r="F207" t="s">
        <v>31</v>
      </c>
      <c r="G207" t="s">
        <v>351</v>
      </c>
      <c r="H207" t="str">
        <f>'1.Ведомость'!C114</f>
        <v>м.п.</v>
      </c>
      <c r="I207">
        <f>I206*J207</f>
        <v>985</v>
      </c>
      <c r="J207">
        <v>312.69841269841271</v>
      </c>
      <c r="K207">
        <v>312.69841270000001</v>
      </c>
      <c r="O207">
        <f t="shared" si="211"/>
        <v>975150</v>
      </c>
      <c r="P207">
        <f t="shared" si="212"/>
        <v>975150</v>
      </c>
      <c r="Q207">
        <f t="shared" si="213"/>
        <v>0</v>
      </c>
      <c r="R207">
        <f t="shared" si="214"/>
        <v>0</v>
      </c>
      <c r="S207">
        <f t="shared" si="215"/>
        <v>0</v>
      </c>
      <c r="T207">
        <f t="shared" si="216"/>
        <v>0</v>
      </c>
      <c r="U207">
        <f t="shared" si="217"/>
        <v>0</v>
      </c>
      <c r="V207">
        <f t="shared" si="218"/>
        <v>0</v>
      </c>
      <c r="W207">
        <f t="shared" si="219"/>
        <v>0</v>
      </c>
      <c r="X207">
        <f t="shared" si="220"/>
        <v>0</v>
      </c>
      <c r="Y207">
        <f t="shared" si="221"/>
        <v>0</v>
      </c>
      <c r="AA207">
        <v>92802120</v>
      </c>
      <c r="AB207">
        <f t="shared" si="222"/>
        <v>990</v>
      </c>
      <c r="AC207">
        <f t="shared" si="223"/>
        <v>990</v>
      </c>
      <c r="AD207">
        <f t="shared" si="224"/>
        <v>0</v>
      </c>
      <c r="AE207">
        <f t="shared" si="225"/>
        <v>0</v>
      </c>
      <c r="AF207">
        <f t="shared" si="226"/>
        <v>0</v>
      </c>
      <c r="AG207">
        <f t="shared" si="227"/>
        <v>0</v>
      </c>
      <c r="AH207">
        <f t="shared" si="228"/>
        <v>0</v>
      </c>
      <c r="AI207">
        <f t="shared" si="229"/>
        <v>0</v>
      </c>
      <c r="AJ207">
        <f t="shared" si="230"/>
        <v>0</v>
      </c>
      <c r="AK207">
        <v>990</v>
      </c>
      <c r="AL207">
        <v>990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100</v>
      </c>
      <c r="AU207">
        <v>49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9.92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1</v>
      </c>
      <c r="BJ207" t="s">
        <v>70</v>
      </c>
      <c r="BM207">
        <v>15001</v>
      </c>
      <c r="BN207">
        <v>0</v>
      </c>
      <c r="BO207" t="s">
        <v>6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100</v>
      </c>
      <c r="CA207">
        <v>49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231"/>
        <v>975150</v>
      </c>
      <c r="CQ207">
        <f>AC207</f>
        <v>990</v>
      </c>
      <c r="CR207">
        <f>AD207</f>
        <v>0</v>
      </c>
      <c r="CS207">
        <f t="shared" si="232"/>
        <v>0</v>
      </c>
      <c r="CT207">
        <f t="shared" si="233"/>
        <v>0</v>
      </c>
      <c r="CU207">
        <f t="shared" si="234"/>
        <v>0</v>
      </c>
      <c r="CV207">
        <f t="shared" si="235"/>
        <v>0</v>
      </c>
      <c r="CW207">
        <f t="shared" si="236"/>
        <v>0</v>
      </c>
      <c r="CX207">
        <f t="shared" si="237"/>
        <v>0</v>
      </c>
      <c r="CY207">
        <f t="shared" si="238"/>
        <v>0</v>
      </c>
      <c r="CZ207">
        <f t="shared" si="239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69</v>
      </c>
      <c r="DW207" t="s">
        <v>69</v>
      </c>
      <c r="DX207">
        <v>1</v>
      </c>
      <c r="DZ207" t="s">
        <v>6</v>
      </c>
      <c r="EA207" t="s">
        <v>6</v>
      </c>
      <c r="EB207" t="s">
        <v>6</v>
      </c>
      <c r="EC207" t="s">
        <v>6</v>
      </c>
      <c r="EE207">
        <v>66434339</v>
      </c>
      <c r="EF207">
        <v>2</v>
      </c>
      <c r="EG207" t="s">
        <v>25</v>
      </c>
      <c r="EH207">
        <v>15</v>
      </c>
      <c r="EI207" t="s">
        <v>26</v>
      </c>
      <c r="EJ207">
        <v>1</v>
      </c>
      <c r="EK207">
        <v>15001</v>
      </c>
      <c r="EL207" t="s">
        <v>26</v>
      </c>
      <c r="EM207" t="s">
        <v>27</v>
      </c>
      <c r="EO207" t="s">
        <v>6</v>
      </c>
      <c r="EQ207">
        <v>0</v>
      </c>
      <c r="ER207">
        <v>990</v>
      </c>
      <c r="ES207">
        <v>990</v>
      </c>
      <c r="ET207">
        <v>0</v>
      </c>
      <c r="EU207">
        <v>0</v>
      </c>
      <c r="EV207">
        <v>0</v>
      </c>
      <c r="EW207">
        <v>0</v>
      </c>
      <c r="EX207">
        <v>0</v>
      </c>
      <c r="EZ207">
        <v>5</v>
      </c>
      <c r="FC207">
        <v>0</v>
      </c>
      <c r="FD207">
        <v>18</v>
      </c>
      <c r="FF207">
        <v>990</v>
      </c>
      <c r="FQ207">
        <v>0</v>
      </c>
      <c r="FR207">
        <v>0</v>
      </c>
      <c r="FS207">
        <v>0</v>
      </c>
      <c r="FX207">
        <v>100</v>
      </c>
      <c r="FY207">
        <v>49</v>
      </c>
      <c r="GA207" t="s">
        <v>6</v>
      </c>
      <c r="GD207">
        <v>1</v>
      </c>
      <c r="GF207">
        <v>1422115150</v>
      </c>
      <c r="GG207">
        <v>2</v>
      </c>
      <c r="GH207">
        <v>3</v>
      </c>
      <c r="GI207">
        <v>4</v>
      </c>
      <c r="GJ207">
        <v>0</v>
      </c>
      <c r="GK207">
        <v>0</v>
      </c>
      <c r="GL207">
        <f t="shared" si="240"/>
        <v>0</v>
      </c>
      <c r="GM207">
        <f t="shared" si="241"/>
        <v>975150</v>
      </c>
      <c r="GN207">
        <f t="shared" si="242"/>
        <v>975150</v>
      </c>
      <c r="GO207">
        <f t="shared" si="243"/>
        <v>0</v>
      </c>
      <c r="GP207">
        <f t="shared" si="244"/>
        <v>0</v>
      </c>
      <c r="GR207">
        <v>1</v>
      </c>
      <c r="GS207">
        <v>1</v>
      </c>
      <c r="GT207">
        <v>0</v>
      </c>
      <c r="GU207" t="s">
        <v>6</v>
      </c>
      <c r="GV207">
        <f t="shared" si="245"/>
        <v>0</v>
      </c>
      <c r="GW207">
        <v>1</v>
      </c>
      <c r="GX207">
        <f t="shared" si="246"/>
        <v>0</v>
      </c>
      <c r="HA207">
        <v>0</v>
      </c>
      <c r="HB207">
        <v>0</v>
      </c>
      <c r="HC207">
        <f t="shared" si="247"/>
        <v>0</v>
      </c>
      <c r="HE207" t="s">
        <v>6</v>
      </c>
      <c r="HF207" t="s">
        <v>6</v>
      </c>
      <c r="HG207">
        <f>ROUND(AC207*I207,0)</f>
        <v>975150</v>
      </c>
      <c r="HM207" t="s">
        <v>6</v>
      </c>
      <c r="HN207" t="s">
        <v>28</v>
      </c>
      <c r="HO207" t="s">
        <v>29</v>
      </c>
      <c r="HP207" t="s">
        <v>26</v>
      </c>
      <c r="HQ207" t="s">
        <v>26</v>
      </c>
      <c r="HS207">
        <v>0</v>
      </c>
      <c r="IK207">
        <v>0</v>
      </c>
    </row>
    <row r="208" spans="1:245" x14ac:dyDescent="0.2">
      <c r="A208">
        <v>18</v>
      </c>
      <c r="B208">
        <v>1</v>
      </c>
      <c r="C208">
        <v>130</v>
      </c>
      <c r="E208" t="s">
        <v>352</v>
      </c>
      <c r="F208" t="s">
        <v>110</v>
      </c>
      <c r="G208" t="s">
        <v>111</v>
      </c>
      <c r="H208" t="str">
        <f>'1.Ведомость'!C115</f>
        <v>100 ШТ</v>
      </c>
      <c r="I208">
        <f>I206*J208</f>
        <v>37.799999999999997</v>
      </c>
      <c r="J208">
        <v>12</v>
      </c>
      <c r="K208">
        <v>12</v>
      </c>
      <c r="O208">
        <f t="shared" si="211"/>
        <v>3750</v>
      </c>
      <c r="P208">
        <f t="shared" si="212"/>
        <v>3750</v>
      </c>
      <c r="Q208">
        <f t="shared" si="213"/>
        <v>0</v>
      </c>
      <c r="R208">
        <f t="shared" si="214"/>
        <v>0</v>
      </c>
      <c r="S208">
        <f t="shared" si="215"/>
        <v>0</v>
      </c>
      <c r="T208">
        <f t="shared" si="216"/>
        <v>0</v>
      </c>
      <c r="U208">
        <f t="shared" si="217"/>
        <v>0</v>
      </c>
      <c r="V208">
        <f t="shared" si="218"/>
        <v>0</v>
      </c>
      <c r="W208">
        <f t="shared" si="219"/>
        <v>0</v>
      </c>
      <c r="X208">
        <f t="shared" si="220"/>
        <v>0</v>
      </c>
      <c r="Y208">
        <f t="shared" si="221"/>
        <v>0</v>
      </c>
      <c r="AA208">
        <v>92802120</v>
      </c>
      <c r="AB208">
        <f t="shared" si="222"/>
        <v>10</v>
      </c>
      <c r="AC208">
        <f t="shared" si="223"/>
        <v>10</v>
      </c>
      <c r="AD208">
        <f t="shared" si="224"/>
        <v>0</v>
      </c>
      <c r="AE208">
        <f t="shared" si="225"/>
        <v>0</v>
      </c>
      <c r="AF208">
        <f t="shared" si="226"/>
        <v>0</v>
      </c>
      <c r="AG208">
        <f t="shared" si="227"/>
        <v>0</v>
      </c>
      <c r="AH208">
        <f t="shared" si="228"/>
        <v>0</v>
      </c>
      <c r="AI208">
        <f t="shared" si="229"/>
        <v>0</v>
      </c>
      <c r="AJ208">
        <f t="shared" si="230"/>
        <v>0</v>
      </c>
      <c r="AK208">
        <v>10</v>
      </c>
      <c r="AL208">
        <v>10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109</v>
      </c>
      <c r="AU208">
        <v>57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9.92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1</v>
      </c>
      <c r="BJ208" t="s">
        <v>112</v>
      </c>
      <c r="BM208">
        <v>12001</v>
      </c>
      <c r="BN208">
        <v>0</v>
      </c>
      <c r="BO208" t="s">
        <v>6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109</v>
      </c>
      <c r="CA208">
        <v>57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231"/>
        <v>3750</v>
      </c>
      <c r="CQ208">
        <f>AC208*BC208</f>
        <v>99.2</v>
      </c>
      <c r="CR208">
        <f>AD208*BB208</f>
        <v>0</v>
      </c>
      <c r="CS208">
        <f t="shared" si="232"/>
        <v>0</v>
      </c>
      <c r="CT208">
        <f t="shared" si="233"/>
        <v>0</v>
      </c>
      <c r="CU208">
        <f t="shared" si="234"/>
        <v>0</v>
      </c>
      <c r="CV208">
        <f t="shared" si="235"/>
        <v>0</v>
      </c>
      <c r="CW208">
        <f t="shared" si="236"/>
        <v>0</v>
      </c>
      <c r="CX208">
        <f t="shared" si="237"/>
        <v>0</v>
      </c>
      <c r="CY208">
        <f t="shared" si="238"/>
        <v>0</v>
      </c>
      <c r="CZ208">
        <f t="shared" si="239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33</v>
      </c>
      <c r="DW208" t="s">
        <v>33</v>
      </c>
      <c r="DX208">
        <v>1</v>
      </c>
      <c r="DZ208" t="s">
        <v>6</v>
      </c>
      <c r="EA208" t="s">
        <v>6</v>
      </c>
      <c r="EB208" t="s">
        <v>6</v>
      </c>
      <c r="EC208" t="s">
        <v>6</v>
      </c>
      <c r="EE208">
        <v>66434314</v>
      </c>
      <c r="EF208">
        <v>2</v>
      </c>
      <c r="EG208" t="s">
        <v>25</v>
      </c>
      <c r="EH208">
        <v>12</v>
      </c>
      <c r="EI208" t="s">
        <v>80</v>
      </c>
      <c r="EJ208">
        <v>1</v>
      </c>
      <c r="EK208">
        <v>12001</v>
      </c>
      <c r="EL208" t="s">
        <v>80</v>
      </c>
      <c r="EM208" t="s">
        <v>81</v>
      </c>
      <c r="EO208" t="s">
        <v>6</v>
      </c>
      <c r="EQ208">
        <v>0</v>
      </c>
      <c r="ER208">
        <v>10</v>
      </c>
      <c r="ES208">
        <v>10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109</v>
      </c>
      <c r="FY208">
        <v>57</v>
      </c>
      <c r="GA208" t="s">
        <v>6</v>
      </c>
      <c r="GD208">
        <v>1</v>
      </c>
      <c r="GF208">
        <v>-368230657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240"/>
        <v>0</v>
      </c>
      <c r="GM208">
        <f t="shared" si="241"/>
        <v>3750</v>
      </c>
      <c r="GN208">
        <f t="shared" si="242"/>
        <v>3750</v>
      </c>
      <c r="GO208">
        <f t="shared" si="243"/>
        <v>0</v>
      </c>
      <c r="GP208">
        <f t="shared" si="244"/>
        <v>0</v>
      </c>
      <c r="GR208">
        <v>0</v>
      </c>
      <c r="GS208">
        <v>3</v>
      </c>
      <c r="GT208">
        <v>0</v>
      </c>
      <c r="GU208" t="s">
        <v>6</v>
      </c>
      <c r="GV208">
        <f t="shared" si="245"/>
        <v>0</v>
      </c>
      <c r="GW208">
        <v>1</v>
      </c>
      <c r="GX208">
        <f t="shared" si="246"/>
        <v>0</v>
      </c>
      <c r="HA208">
        <v>0</v>
      </c>
      <c r="HB208">
        <v>0</v>
      </c>
      <c r="HC208">
        <f t="shared" si="247"/>
        <v>0</v>
      </c>
      <c r="HE208" t="s">
        <v>6</v>
      </c>
      <c r="HF208" t="s">
        <v>6</v>
      </c>
      <c r="HM208" t="s">
        <v>6</v>
      </c>
      <c r="HN208" t="s">
        <v>82</v>
      </c>
      <c r="HO208" t="s">
        <v>83</v>
      </c>
      <c r="HP208" t="s">
        <v>80</v>
      </c>
      <c r="HQ208" t="s">
        <v>80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129</v>
      </c>
      <c r="E209" t="s">
        <v>353</v>
      </c>
      <c r="F209" t="s">
        <v>86</v>
      </c>
      <c r="G209" t="s">
        <v>87</v>
      </c>
      <c r="H209" t="str">
        <f>'1.Ведомость'!C116</f>
        <v>т</v>
      </c>
      <c r="I209">
        <f>I206*J209</f>
        <v>-1.26E-2</v>
      </c>
      <c r="J209">
        <v>-4.0000000000000001E-3</v>
      </c>
      <c r="K209">
        <v>-4.0000000000000001E-3</v>
      </c>
      <c r="O209">
        <f t="shared" si="211"/>
        <v>-1059</v>
      </c>
      <c r="P209">
        <f t="shared" si="212"/>
        <v>-1059</v>
      </c>
      <c r="Q209">
        <f t="shared" si="213"/>
        <v>0</v>
      </c>
      <c r="R209">
        <f t="shared" si="214"/>
        <v>0</v>
      </c>
      <c r="S209">
        <f t="shared" si="215"/>
        <v>0</v>
      </c>
      <c r="T209">
        <f t="shared" si="216"/>
        <v>0</v>
      </c>
      <c r="U209">
        <f t="shared" si="217"/>
        <v>0</v>
      </c>
      <c r="V209">
        <f t="shared" si="218"/>
        <v>0</v>
      </c>
      <c r="W209">
        <f t="shared" si="219"/>
        <v>0</v>
      </c>
      <c r="X209">
        <f t="shared" si="220"/>
        <v>0</v>
      </c>
      <c r="Y209">
        <f t="shared" si="221"/>
        <v>0</v>
      </c>
      <c r="AA209">
        <v>92802120</v>
      </c>
      <c r="AB209">
        <f t="shared" si="222"/>
        <v>8475</v>
      </c>
      <c r="AC209">
        <f t="shared" si="223"/>
        <v>8475</v>
      </c>
      <c r="AD209">
        <f t="shared" si="224"/>
        <v>0</v>
      </c>
      <c r="AE209">
        <f t="shared" si="225"/>
        <v>0</v>
      </c>
      <c r="AF209">
        <f t="shared" si="226"/>
        <v>0</v>
      </c>
      <c r="AG209">
        <f t="shared" si="227"/>
        <v>0</v>
      </c>
      <c r="AH209">
        <f t="shared" si="228"/>
        <v>0</v>
      </c>
      <c r="AI209">
        <f t="shared" si="229"/>
        <v>0</v>
      </c>
      <c r="AJ209">
        <f t="shared" si="230"/>
        <v>0</v>
      </c>
      <c r="AK209">
        <v>8475</v>
      </c>
      <c r="AL209">
        <v>8475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109</v>
      </c>
      <c r="AU209">
        <v>57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9.92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1</v>
      </c>
      <c r="BJ209" t="s">
        <v>88</v>
      </c>
      <c r="BM209">
        <v>12001</v>
      </c>
      <c r="BN209">
        <v>0</v>
      </c>
      <c r="BO209" t="s">
        <v>6</v>
      </c>
      <c r="BP209">
        <v>0</v>
      </c>
      <c r="BQ209">
        <v>2</v>
      </c>
      <c r="BR209">
        <v>1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109</v>
      </c>
      <c r="CA209">
        <v>57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231"/>
        <v>-1059</v>
      </c>
      <c r="CQ209">
        <f>AC209*BC209</f>
        <v>84072</v>
      </c>
      <c r="CR209">
        <f>AD209*BB209</f>
        <v>0</v>
      </c>
      <c r="CS209">
        <f t="shared" si="232"/>
        <v>0</v>
      </c>
      <c r="CT209">
        <f t="shared" si="233"/>
        <v>0</v>
      </c>
      <c r="CU209">
        <f t="shared" si="234"/>
        <v>0</v>
      </c>
      <c r="CV209">
        <f t="shared" si="235"/>
        <v>0</v>
      </c>
      <c r="CW209">
        <f t="shared" si="236"/>
        <v>0</v>
      </c>
      <c r="CX209">
        <f t="shared" si="237"/>
        <v>0</v>
      </c>
      <c r="CY209">
        <f t="shared" si="238"/>
        <v>0</v>
      </c>
      <c r="CZ209">
        <f t="shared" si="239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74</v>
      </c>
      <c r="DW209" t="s">
        <v>74</v>
      </c>
      <c r="DX209">
        <v>1000</v>
      </c>
      <c r="DZ209" t="s">
        <v>6</v>
      </c>
      <c r="EA209" t="s">
        <v>6</v>
      </c>
      <c r="EB209" t="s">
        <v>6</v>
      </c>
      <c r="EC209" t="s">
        <v>6</v>
      </c>
      <c r="EE209">
        <v>66434314</v>
      </c>
      <c r="EF209">
        <v>2</v>
      </c>
      <c r="EG209" t="s">
        <v>25</v>
      </c>
      <c r="EH209">
        <v>12</v>
      </c>
      <c r="EI209" t="s">
        <v>80</v>
      </c>
      <c r="EJ209">
        <v>1</v>
      </c>
      <c r="EK209">
        <v>12001</v>
      </c>
      <c r="EL209" t="s">
        <v>80</v>
      </c>
      <c r="EM209" t="s">
        <v>81</v>
      </c>
      <c r="EO209" t="s">
        <v>6</v>
      </c>
      <c r="EQ209">
        <v>32768</v>
      </c>
      <c r="ER209">
        <v>8475</v>
      </c>
      <c r="ES209">
        <v>8475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109</v>
      </c>
      <c r="FY209">
        <v>57</v>
      </c>
      <c r="GA209" t="s">
        <v>6</v>
      </c>
      <c r="GD209">
        <v>1</v>
      </c>
      <c r="GF209">
        <v>-384732532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si="240"/>
        <v>0</v>
      </c>
      <c r="GM209">
        <f t="shared" si="241"/>
        <v>-1059</v>
      </c>
      <c r="GN209">
        <f t="shared" si="242"/>
        <v>-1059</v>
      </c>
      <c r="GO209">
        <f t="shared" si="243"/>
        <v>0</v>
      </c>
      <c r="GP209">
        <f t="shared" si="244"/>
        <v>0</v>
      </c>
      <c r="GR209">
        <v>0</v>
      </c>
      <c r="GS209">
        <v>3</v>
      </c>
      <c r="GT209">
        <v>0</v>
      </c>
      <c r="GU209" t="s">
        <v>6</v>
      </c>
      <c r="GV209">
        <f t="shared" si="245"/>
        <v>0</v>
      </c>
      <c r="GW209">
        <v>1</v>
      </c>
      <c r="GX209">
        <f t="shared" si="246"/>
        <v>0</v>
      </c>
      <c r="HA209">
        <v>0</v>
      </c>
      <c r="HB209">
        <v>0</v>
      </c>
      <c r="HC209">
        <f t="shared" si="247"/>
        <v>0</v>
      </c>
      <c r="HE209" t="s">
        <v>6</v>
      </c>
      <c r="HF209" t="s">
        <v>6</v>
      </c>
      <c r="HM209" t="s">
        <v>6</v>
      </c>
      <c r="HN209" t="s">
        <v>82</v>
      </c>
      <c r="HO209" t="s">
        <v>83</v>
      </c>
      <c r="HP209" t="s">
        <v>80</v>
      </c>
      <c r="HQ209" t="s">
        <v>80</v>
      </c>
      <c r="HS209">
        <v>0</v>
      </c>
      <c r="IK209">
        <v>0</v>
      </c>
    </row>
    <row r="210" spans="1:245" x14ac:dyDescent="0.2">
      <c r="A210">
        <v>18</v>
      </c>
      <c r="B210">
        <v>1</v>
      </c>
      <c r="C210">
        <v>131</v>
      </c>
      <c r="E210" t="s">
        <v>354</v>
      </c>
      <c r="F210" t="s">
        <v>90</v>
      </c>
      <c r="G210" t="s">
        <v>91</v>
      </c>
      <c r="H210" t="str">
        <f>'1.Ведомость'!C117</f>
        <v>т</v>
      </c>
      <c r="I210">
        <f>I206*J210</f>
        <v>-3.78E-2</v>
      </c>
      <c r="J210">
        <v>-1.2E-2</v>
      </c>
      <c r="K210">
        <v>-1.2E-2</v>
      </c>
      <c r="O210">
        <f t="shared" si="211"/>
        <v>-3071</v>
      </c>
      <c r="P210">
        <f t="shared" si="212"/>
        <v>-3071</v>
      </c>
      <c r="Q210">
        <f t="shared" si="213"/>
        <v>0</v>
      </c>
      <c r="R210">
        <f t="shared" si="214"/>
        <v>0</v>
      </c>
      <c r="S210">
        <f t="shared" si="215"/>
        <v>0</v>
      </c>
      <c r="T210">
        <f t="shared" si="216"/>
        <v>0</v>
      </c>
      <c r="U210">
        <f t="shared" si="217"/>
        <v>0</v>
      </c>
      <c r="V210">
        <f t="shared" si="218"/>
        <v>0</v>
      </c>
      <c r="W210">
        <f t="shared" si="219"/>
        <v>0</v>
      </c>
      <c r="X210">
        <f t="shared" si="220"/>
        <v>0</v>
      </c>
      <c r="Y210">
        <f t="shared" si="221"/>
        <v>0</v>
      </c>
      <c r="AA210">
        <v>92802120</v>
      </c>
      <c r="AB210">
        <f t="shared" si="222"/>
        <v>8190</v>
      </c>
      <c r="AC210">
        <f t="shared" si="223"/>
        <v>8190</v>
      </c>
      <c r="AD210">
        <f t="shared" si="224"/>
        <v>0</v>
      </c>
      <c r="AE210">
        <f t="shared" si="225"/>
        <v>0</v>
      </c>
      <c r="AF210">
        <f t="shared" si="226"/>
        <v>0</v>
      </c>
      <c r="AG210">
        <f t="shared" si="227"/>
        <v>0</v>
      </c>
      <c r="AH210">
        <f t="shared" si="228"/>
        <v>0</v>
      </c>
      <c r="AI210">
        <f t="shared" si="229"/>
        <v>0</v>
      </c>
      <c r="AJ210">
        <f t="shared" si="230"/>
        <v>0</v>
      </c>
      <c r="AK210">
        <v>8190</v>
      </c>
      <c r="AL210">
        <v>8190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109</v>
      </c>
      <c r="AU210">
        <v>57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9.92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1</v>
      </c>
      <c r="BJ210" t="s">
        <v>92</v>
      </c>
      <c r="BM210">
        <v>12001</v>
      </c>
      <c r="BN210">
        <v>0</v>
      </c>
      <c r="BO210" t="s">
        <v>6</v>
      </c>
      <c r="BP210">
        <v>0</v>
      </c>
      <c r="BQ210">
        <v>2</v>
      </c>
      <c r="BR210">
        <v>1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109</v>
      </c>
      <c r="CA210">
        <v>57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231"/>
        <v>-3071</v>
      </c>
      <c r="CQ210">
        <f>AC210*BC210</f>
        <v>81244.800000000003</v>
      </c>
      <c r="CR210">
        <f>AD210*BB210</f>
        <v>0</v>
      </c>
      <c r="CS210">
        <f t="shared" si="232"/>
        <v>0</v>
      </c>
      <c r="CT210">
        <f t="shared" si="233"/>
        <v>0</v>
      </c>
      <c r="CU210">
        <f t="shared" si="234"/>
        <v>0</v>
      </c>
      <c r="CV210">
        <f t="shared" si="235"/>
        <v>0</v>
      </c>
      <c r="CW210">
        <f t="shared" si="236"/>
        <v>0</v>
      </c>
      <c r="CX210">
        <f t="shared" si="237"/>
        <v>0</v>
      </c>
      <c r="CY210">
        <f t="shared" si="238"/>
        <v>0</v>
      </c>
      <c r="CZ210">
        <f t="shared" si="239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74</v>
      </c>
      <c r="DW210" t="s">
        <v>74</v>
      </c>
      <c r="DX210">
        <v>1000</v>
      </c>
      <c r="DZ210" t="s">
        <v>6</v>
      </c>
      <c r="EA210" t="s">
        <v>6</v>
      </c>
      <c r="EB210" t="s">
        <v>6</v>
      </c>
      <c r="EC210" t="s">
        <v>6</v>
      </c>
      <c r="EE210">
        <v>66434314</v>
      </c>
      <c r="EF210">
        <v>2</v>
      </c>
      <c r="EG210" t="s">
        <v>25</v>
      </c>
      <c r="EH210">
        <v>12</v>
      </c>
      <c r="EI210" t="s">
        <v>80</v>
      </c>
      <c r="EJ210">
        <v>1</v>
      </c>
      <c r="EK210">
        <v>12001</v>
      </c>
      <c r="EL210" t="s">
        <v>80</v>
      </c>
      <c r="EM210" t="s">
        <v>81</v>
      </c>
      <c r="EO210" t="s">
        <v>6</v>
      </c>
      <c r="EQ210">
        <v>32768</v>
      </c>
      <c r="ER210">
        <v>8190</v>
      </c>
      <c r="ES210">
        <v>8190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109</v>
      </c>
      <c r="FY210">
        <v>57</v>
      </c>
      <c r="GA210" t="s">
        <v>6</v>
      </c>
      <c r="GD210">
        <v>1</v>
      </c>
      <c r="GF210">
        <v>-581832824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240"/>
        <v>0</v>
      </c>
      <c r="GM210">
        <f t="shared" si="241"/>
        <v>-3071</v>
      </c>
      <c r="GN210">
        <f t="shared" si="242"/>
        <v>-3071</v>
      </c>
      <c r="GO210">
        <f t="shared" si="243"/>
        <v>0</v>
      </c>
      <c r="GP210">
        <f t="shared" si="244"/>
        <v>0</v>
      </c>
      <c r="GR210">
        <v>0</v>
      </c>
      <c r="GS210">
        <v>3</v>
      </c>
      <c r="GT210">
        <v>0</v>
      </c>
      <c r="GU210" t="s">
        <v>6</v>
      </c>
      <c r="GV210">
        <f t="shared" si="245"/>
        <v>0</v>
      </c>
      <c r="GW210">
        <v>1</v>
      </c>
      <c r="GX210">
        <f t="shared" si="246"/>
        <v>0</v>
      </c>
      <c r="HA210">
        <v>0</v>
      </c>
      <c r="HB210">
        <v>0</v>
      </c>
      <c r="HC210">
        <f t="shared" si="247"/>
        <v>0</v>
      </c>
      <c r="HE210" t="s">
        <v>6</v>
      </c>
      <c r="HF210" t="s">
        <v>6</v>
      </c>
      <c r="HM210" t="s">
        <v>6</v>
      </c>
      <c r="HN210" t="s">
        <v>82</v>
      </c>
      <c r="HO210" t="s">
        <v>83</v>
      </c>
      <c r="HP210" t="s">
        <v>80</v>
      </c>
      <c r="HQ210" t="s">
        <v>80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132</v>
      </c>
      <c r="E211" t="s">
        <v>355</v>
      </c>
      <c r="F211" t="s">
        <v>94</v>
      </c>
      <c r="G211" t="s">
        <v>95</v>
      </c>
      <c r="H211" t="str">
        <f>'1.Ведомость'!C118</f>
        <v>т</v>
      </c>
      <c r="I211">
        <f>I206*J211</f>
        <v>-1.7955000000000001</v>
      </c>
      <c r="J211">
        <v>-0.57000000000000006</v>
      </c>
      <c r="K211">
        <v>-0.56999999999999995</v>
      </c>
      <c r="O211">
        <f t="shared" si="211"/>
        <v>-199487</v>
      </c>
      <c r="P211">
        <f t="shared" si="212"/>
        <v>-199487</v>
      </c>
      <c r="Q211">
        <f t="shared" si="213"/>
        <v>0</v>
      </c>
      <c r="R211">
        <f t="shared" si="214"/>
        <v>0</v>
      </c>
      <c r="S211">
        <f t="shared" si="215"/>
        <v>0</v>
      </c>
      <c r="T211">
        <f t="shared" si="216"/>
        <v>0</v>
      </c>
      <c r="U211">
        <f t="shared" si="217"/>
        <v>0</v>
      </c>
      <c r="V211">
        <f t="shared" si="218"/>
        <v>0</v>
      </c>
      <c r="W211">
        <f t="shared" si="219"/>
        <v>0</v>
      </c>
      <c r="X211">
        <f t="shared" si="220"/>
        <v>0</v>
      </c>
      <c r="Y211">
        <f t="shared" si="221"/>
        <v>0</v>
      </c>
      <c r="AA211">
        <v>92802120</v>
      </c>
      <c r="AB211">
        <f t="shared" si="222"/>
        <v>11200</v>
      </c>
      <c r="AC211">
        <f t="shared" si="223"/>
        <v>11200</v>
      </c>
      <c r="AD211">
        <f t="shared" si="224"/>
        <v>0</v>
      </c>
      <c r="AE211">
        <f t="shared" si="225"/>
        <v>0</v>
      </c>
      <c r="AF211">
        <f t="shared" si="226"/>
        <v>0</v>
      </c>
      <c r="AG211">
        <f t="shared" si="227"/>
        <v>0</v>
      </c>
      <c r="AH211">
        <f t="shared" si="228"/>
        <v>0</v>
      </c>
      <c r="AI211">
        <f t="shared" si="229"/>
        <v>0</v>
      </c>
      <c r="AJ211">
        <f t="shared" si="230"/>
        <v>0</v>
      </c>
      <c r="AK211">
        <v>11200</v>
      </c>
      <c r="AL211">
        <v>11200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109</v>
      </c>
      <c r="AU211">
        <v>57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9.92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1</v>
      </c>
      <c r="BJ211" t="s">
        <v>96</v>
      </c>
      <c r="BM211">
        <v>12001</v>
      </c>
      <c r="BN211">
        <v>0</v>
      </c>
      <c r="BO211" t="s">
        <v>6</v>
      </c>
      <c r="BP211">
        <v>0</v>
      </c>
      <c r="BQ211">
        <v>2</v>
      </c>
      <c r="BR211">
        <v>1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109</v>
      </c>
      <c r="CA211">
        <v>57</v>
      </c>
      <c r="CB211" t="s">
        <v>6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231"/>
        <v>-199487</v>
      </c>
      <c r="CQ211">
        <f>AC211*BC211</f>
        <v>111104</v>
      </c>
      <c r="CR211">
        <f>AD211*BB211</f>
        <v>0</v>
      </c>
      <c r="CS211">
        <f t="shared" si="232"/>
        <v>0</v>
      </c>
      <c r="CT211">
        <f t="shared" si="233"/>
        <v>0</v>
      </c>
      <c r="CU211">
        <f t="shared" si="234"/>
        <v>0</v>
      </c>
      <c r="CV211">
        <f t="shared" si="235"/>
        <v>0</v>
      </c>
      <c r="CW211">
        <f t="shared" si="236"/>
        <v>0</v>
      </c>
      <c r="CX211">
        <f t="shared" si="237"/>
        <v>0</v>
      </c>
      <c r="CY211">
        <f t="shared" si="238"/>
        <v>0</v>
      </c>
      <c r="CZ211">
        <f t="shared" si="239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1009</v>
      </c>
      <c r="DV211" t="s">
        <v>74</v>
      </c>
      <c r="DW211" t="s">
        <v>74</v>
      </c>
      <c r="DX211">
        <v>1000</v>
      </c>
      <c r="DZ211" t="s">
        <v>6</v>
      </c>
      <c r="EA211" t="s">
        <v>6</v>
      </c>
      <c r="EB211" t="s">
        <v>6</v>
      </c>
      <c r="EC211" t="s">
        <v>6</v>
      </c>
      <c r="EE211">
        <v>66434314</v>
      </c>
      <c r="EF211">
        <v>2</v>
      </c>
      <c r="EG211" t="s">
        <v>25</v>
      </c>
      <c r="EH211">
        <v>12</v>
      </c>
      <c r="EI211" t="s">
        <v>80</v>
      </c>
      <c r="EJ211">
        <v>1</v>
      </c>
      <c r="EK211">
        <v>12001</v>
      </c>
      <c r="EL211" t="s">
        <v>80</v>
      </c>
      <c r="EM211" t="s">
        <v>81</v>
      </c>
      <c r="EO211" t="s">
        <v>6</v>
      </c>
      <c r="EQ211">
        <v>32768</v>
      </c>
      <c r="ER211">
        <v>11200</v>
      </c>
      <c r="ES211">
        <v>11200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109</v>
      </c>
      <c r="FY211">
        <v>57</v>
      </c>
      <c r="GA211" t="s">
        <v>6</v>
      </c>
      <c r="GD211">
        <v>1</v>
      </c>
      <c r="GF211">
        <v>-509681559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240"/>
        <v>0</v>
      </c>
      <c r="GM211">
        <f t="shared" si="241"/>
        <v>-199487</v>
      </c>
      <c r="GN211">
        <f t="shared" si="242"/>
        <v>-199487</v>
      </c>
      <c r="GO211">
        <f t="shared" si="243"/>
        <v>0</v>
      </c>
      <c r="GP211">
        <f t="shared" si="244"/>
        <v>0</v>
      </c>
      <c r="GR211">
        <v>0</v>
      </c>
      <c r="GS211">
        <v>3</v>
      </c>
      <c r="GT211">
        <v>0</v>
      </c>
      <c r="GU211" t="s">
        <v>6</v>
      </c>
      <c r="GV211">
        <f t="shared" si="245"/>
        <v>0</v>
      </c>
      <c r="GW211">
        <v>1</v>
      </c>
      <c r="GX211">
        <f t="shared" si="246"/>
        <v>0</v>
      </c>
      <c r="HA211">
        <v>0</v>
      </c>
      <c r="HB211">
        <v>0</v>
      </c>
      <c r="HC211">
        <f t="shared" si="247"/>
        <v>0</v>
      </c>
      <c r="HE211" t="s">
        <v>6</v>
      </c>
      <c r="HF211" t="s">
        <v>6</v>
      </c>
      <c r="HM211" t="s">
        <v>6</v>
      </c>
      <c r="HN211" t="s">
        <v>82</v>
      </c>
      <c r="HO211" t="s">
        <v>83</v>
      </c>
      <c r="HP211" t="s">
        <v>80</v>
      </c>
      <c r="HQ211" t="s">
        <v>80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E212" t="s">
        <v>356</v>
      </c>
      <c r="F212" t="s">
        <v>47</v>
      </c>
      <c r="G212" t="s">
        <v>48</v>
      </c>
      <c r="H212" t="str">
        <f>'1.Ведомость'!C119</f>
        <v>маш.-ч.</v>
      </c>
      <c r="I212">
        <f>'1.Ведомость'!D119</f>
        <v>3330.21</v>
      </c>
      <c r="J212">
        <v>0</v>
      </c>
      <c r="K212">
        <v>3330.21</v>
      </c>
      <c r="O212">
        <f t="shared" si="211"/>
        <v>304682</v>
      </c>
      <c r="P212">
        <f t="shared" si="212"/>
        <v>0</v>
      </c>
      <c r="Q212">
        <f t="shared" si="213"/>
        <v>304682</v>
      </c>
      <c r="R212">
        <f t="shared" si="214"/>
        <v>0</v>
      </c>
      <c r="S212">
        <f t="shared" si="215"/>
        <v>0</v>
      </c>
      <c r="T212">
        <f t="shared" si="216"/>
        <v>0</v>
      </c>
      <c r="U212">
        <f t="shared" si="217"/>
        <v>0</v>
      </c>
      <c r="V212">
        <f t="shared" si="218"/>
        <v>0</v>
      </c>
      <c r="W212">
        <f t="shared" si="219"/>
        <v>0</v>
      </c>
      <c r="X212">
        <f t="shared" si="220"/>
        <v>0</v>
      </c>
      <c r="Y212">
        <f t="shared" si="221"/>
        <v>0</v>
      </c>
      <c r="AA212">
        <v>92802120</v>
      </c>
      <c r="AB212">
        <f t="shared" si="222"/>
        <v>5.82</v>
      </c>
      <c r="AC212">
        <f t="shared" si="223"/>
        <v>0</v>
      </c>
      <c r="AD212">
        <f t="shared" si="224"/>
        <v>5.82</v>
      </c>
      <c r="AE212">
        <f t="shared" si="225"/>
        <v>0</v>
      </c>
      <c r="AF212">
        <f t="shared" si="226"/>
        <v>0</v>
      </c>
      <c r="AG212">
        <f t="shared" si="227"/>
        <v>0</v>
      </c>
      <c r="AH212">
        <f t="shared" si="228"/>
        <v>0</v>
      </c>
      <c r="AI212">
        <f t="shared" si="229"/>
        <v>0</v>
      </c>
      <c r="AJ212">
        <f t="shared" si="230"/>
        <v>0</v>
      </c>
      <c r="AK212">
        <v>5.82</v>
      </c>
      <c r="AL212">
        <v>0</v>
      </c>
      <c r="AM212">
        <v>5.82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15.72</v>
      </c>
      <c r="BC212">
        <v>1</v>
      </c>
      <c r="BD212" t="s">
        <v>6</v>
      </c>
      <c r="BE212" t="s">
        <v>6</v>
      </c>
      <c r="BF212" t="s">
        <v>6</v>
      </c>
      <c r="BG212" t="s">
        <v>6</v>
      </c>
      <c r="BH212">
        <v>2</v>
      </c>
      <c r="BI212">
        <v>1</v>
      </c>
      <c r="BJ212" t="s">
        <v>50</v>
      </c>
      <c r="BM212">
        <v>400001</v>
      </c>
      <c r="BN212">
        <v>0</v>
      </c>
      <c r="BO212" t="s">
        <v>6</v>
      </c>
      <c r="BP212">
        <v>0</v>
      </c>
      <c r="BQ212">
        <v>7</v>
      </c>
      <c r="BR212">
        <v>0</v>
      </c>
      <c r="BS212">
        <v>44.85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231"/>
        <v>304682</v>
      </c>
      <c r="CQ212">
        <f>AC212*BC212</f>
        <v>0</v>
      </c>
      <c r="CR212">
        <f>AD212*BB212</f>
        <v>91.490400000000008</v>
      </c>
      <c r="CS212">
        <f t="shared" si="232"/>
        <v>0</v>
      </c>
      <c r="CT212">
        <f t="shared" si="233"/>
        <v>0</v>
      </c>
      <c r="CU212">
        <f t="shared" si="234"/>
        <v>0</v>
      </c>
      <c r="CV212">
        <f t="shared" si="235"/>
        <v>0</v>
      </c>
      <c r="CW212">
        <f t="shared" si="236"/>
        <v>0</v>
      </c>
      <c r="CX212">
        <f t="shared" si="237"/>
        <v>0</v>
      </c>
      <c r="CY212">
        <f t="shared" si="238"/>
        <v>0</v>
      </c>
      <c r="CZ212">
        <f t="shared" si="239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1011</v>
      </c>
      <c r="DV212" t="s">
        <v>49</v>
      </c>
      <c r="DW212" t="s">
        <v>49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66434563</v>
      </c>
      <c r="EF212">
        <v>7</v>
      </c>
      <c r="EG212" t="s">
        <v>51</v>
      </c>
      <c r="EH212">
        <v>0</v>
      </c>
      <c r="EI212" t="s">
        <v>6</v>
      </c>
      <c r="EJ212">
        <v>1</v>
      </c>
      <c r="EK212">
        <v>400001</v>
      </c>
      <c r="EL212" t="s">
        <v>52</v>
      </c>
      <c r="EM212" t="s">
        <v>53</v>
      </c>
      <c r="EO212" t="s">
        <v>6</v>
      </c>
      <c r="EQ212">
        <v>0</v>
      </c>
      <c r="ER212">
        <v>5.82</v>
      </c>
      <c r="ES212">
        <v>0</v>
      </c>
      <c r="ET212">
        <v>5.82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6</v>
      </c>
      <c r="GD212">
        <v>1</v>
      </c>
      <c r="GF212">
        <v>592351355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240"/>
        <v>0</v>
      </c>
      <c r="GM212">
        <f t="shared" si="241"/>
        <v>304682</v>
      </c>
      <c r="GN212">
        <f t="shared" si="242"/>
        <v>304682</v>
      </c>
      <c r="GO212">
        <f t="shared" si="243"/>
        <v>0</v>
      </c>
      <c r="GP212">
        <f t="shared" si="244"/>
        <v>0</v>
      </c>
      <c r="GR212">
        <v>0</v>
      </c>
      <c r="GS212">
        <v>3</v>
      </c>
      <c r="GT212">
        <v>0</v>
      </c>
      <c r="GU212" t="s">
        <v>6</v>
      </c>
      <c r="GV212">
        <f t="shared" si="245"/>
        <v>0</v>
      </c>
      <c r="GW212">
        <v>1</v>
      </c>
      <c r="GX212">
        <f t="shared" si="246"/>
        <v>0</v>
      </c>
      <c r="HA212">
        <v>0</v>
      </c>
      <c r="HB212">
        <v>0</v>
      </c>
      <c r="HC212">
        <f t="shared" si="247"/>
        <v>0</v>
      </c>
      <c r="HE212" t="s">
        <v>6</v>
      </c>
      <c r="HF212" t="s">
        <v>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HS212">
        <v>0</v>
      </c>
      <c r="IK212">
        <v>0</v>
      </c>
    </row>
    <row r="214" spans="1:245" x14ac:dyDescent="0.2">
      <c r="A214" s="2">
        <v>51</v>
      </c>
      <c r="B214" s="2">
        <f>B199</f>
        <v>1</v>
      </c>
      <c r="C214" s="2">
        <f>A199</f>
        <v>4</v>
      </c>
      <c r="D214" s="2">
        <f>ROW(A199)</f>
        <v>199</v>
      </c>
      <c r="E214" s="2"/>
      <c r="F214" s="2" t="str">
        <f>IF(F199&lt;&gt;"",F199,"")</f>
        <v>Декоративные пояса</v>
      </c>
      <c r="G214" s="2" t="str">
        <f>IF(G199&lt;&gt;"",G199,"")</f>
        <v>Декоративные пояса</v>
      </c>
      <c r="H214" s="2">
        <v>0</v>
      </c>
      <c r="I214" s="2"/>
      <c r="J214" s="2"/>
      <c r="K214" s="2"/>
      <c r="L214" s="2"/>
      <c r="M214" s="2"/>
      <c r="N214" s="2"/>
      <c r="O214" s="2">
        <f t="shared" ref="O214:T214" si="248">ROUND(AB214,0)</f>
        <v>9061215</v>
      </c>
      <c r="P214" s="2">
        <f t="shared" si="248"/>
        <v>7211559</v>
      </c>
      <c r="Q214" s="2">
        <f t="shared" si="248"/>
        <v>427780</v>
      </c>
      <c r="R214" s="2">
        <f t="shared" si="248"/>
        <v>137565</v>
      </c>
      <c r="S214" s="2">
        <f t="shared" si="248"/>
        <v>1421876</v>
      </c>
      <c r="T214" s="2">
        <f t="shared" si="248"/>
        <v>0</v>
      </c>
      <c r="U214" s="2">
        <f>AH214</f>
        <v>3330.2091999999998</v>
      </c>
      <c r="V214" s="2">
        <f>AI214</f>
        <v>264.31530000000004</v>
      </c>
      <c r="W214" s="2">
        <f>ROUND(AJ214,0)</f>
        <v>0</v>
      </c>
      <c r="X214" s="2">
        <f>ROUND(AK214,0)</f>
        <v>1570028</v>
      </c>
      <c r="Y214" s="2">
        <f>ROUND(AL214,0)</f>
        <v>773536</v>
      </c>
      <c r="Z214" s="2"/>
      <c r="AA214" s="2"/>
      <c r="AB214" s="2">
        <f>ROUND(SUMIF(AA203:AA212,"=92802120",O203:O212),0)</f>
        <v>9061215</v>
      </c>
      <c r="AC214" s="2">
        <f>ROUND(SUMIF(AA203:AA212,"=92802120",P203:P212),0)</f>
        <v>7211559</v>
      </c>
      <c r="AD214" s="2">
        <f>ROUND(SUMIF(AA203:AA212,"=92802120",Q203:Q212),0)</f>
        <v>427780</v>
      </c>
      <c r="AE214" s="2">
        <f>ROUND(SUMIF(AA203:AA212,"=92802120",R203:R212),0)</f>
        <v>137565</v>
      </c>
      <c r="AF214" s="2">
        <f>ROUND(SUMIF(AA203:AA212,"=92802120",S203:S212),0)</f>
        <v>1421876</v>
      </c>
      <c r="AG214" s="2">
        <f>ROUND(SUMIF(AA203:AA212,"=92802120",T203:T212),0)</f>
        <v>0</v>
      </c>
      <c r="AH214" s="2">
        <f>SUMIF(AA203:AA212,"=92802120",U203:U212)</f>
        <v>3330.2091999999998</v>
      </c>
      <c r="AI214" s="2">
        <f>SUMIF(AA203:AA212,"=92802120",V203:V212)</f>
        <v>264.31530000000004</v>
      </c>
      <c r="AJ214" s="2">
        <f>ROUND(SUMIF(AA203:AA212,"=92802120",W203:W212),0)</f>
        <v>0</v>
      </c>
      <c r="AK214" s="2">
        <f>ROUND(SUMIF(AA203:AA212,"=92802120",X203:X212),0)</f>
        <v>1570028</v>
      </c>
      <c r="AL214" s="2">
        <f>ROUND(SUMIF(AA203:AA212,"=92802120",Y203:Y212),0)</f>
        <v>773536</v>
      </c>
      <c r="AM214" s="2"/>
      <c r="AN214" s="2"/>
      <c r="AO214" s="2">
        <f t="shared" ref="AO214:BD214" si="249">ROUND(BX214,0)</f>
        <v>0</v>
      </c>
      <c r="AP214" s="2">
        <f t="shared" si="249"/>
        <v>0</v>
      </c>
      <c r="AQ214" s="2">
        <f t="shared" si="249"/>
        <v>0</v>
      </c>
      <c r="AR214" s="2">
        <f t="shared" si="249"/>
        <v>11404779</v>
      </c>
      <c r="AS214" s="2">
        <f t="shared" si="249"/>
        <v>11404779</v>
      </c>
      <c r="AT214" s="2">
        <f t="shared" si="249"/>
        <v>0</v>
      </c>
      <c r="AU214" s="2">
        <f t="shared" si="249"/>
        <v>0</v>
      </c>
      <c r="AV214" s="2">
        <f t="shared" si="249"/>
        <v>7211559</v>
      </c>
      <c r="AW214" s="2">
        <f t="shared" si="249"/>
        <v>7211559</v>
      </c>
      <c r="AX214" s="2">
        <f t="shared" si="249"/>
        <v>0</v>
      </c>
      <c r="AY214" s="2">
        <f t="shared" si="249"/>
        <v>7211559</v>
      </c>
      <c r="AZ214" s="2">
        <f t="shared" si="249"/>
        <v>0</v>
      </c>
      <c r="BA214" s="2">
        <f t="shared" si="249"/>
        <v>0</v>
      </c>
      <c r="BB214" s="2">
        <f t="shared" si="249"/>
        <v>0</v>
      </c>
      <c r="BC214" s="2">
        <f t="shared" si="249"/>
        <v>0</v>
      </c>
      <c r="BD214" s="2">
        <f t="shared" si="249"/>
        <v>0</v>
      </c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>
        <f>ROUND(SUMIF(AA203:AA212,"=92802120",FQ203:FQ212),0)</f>
        <v>0</v>
      </c>
      <c r="BY214" s="2">
        <f>ROUND(SUMIF(AA203:AA212,"=92802120",FR203:FR212),0)</f>
        <v>0</v>
      </c>
      <c r="BZ214" s="2">
        <f>ROUND(SUMIF(AA203:AA212,"=92802120",GL203:GL212),0)</f>
        <v>0</v>
      </c>
      <c r="CA214" s="2">
        <f>ROUND(SUMIF(AA203:AA212,"=92802120",GM203:GM212),0)</f>
        <v>11404779</v>
      </c>
      <c r="CB214" s="2">
        <f>ROUND(SUMIF(AA203:AA212,"=92802120",GN203:GN212),0)</f>
        <v>11404779</v>
      </c>
      <c r="CC214" s="2">
        <f>ROUND(SUMIF(AA203:AA212,"=92802120",GO203:GO212),0)</f>
        <v>0</v>
      </c>
      <c r="CD214" s="2">
        <f>ROUND(SUMIF(AA203:AA212,"=92802120",GP203:GP212),0)</f>
        <v>0</v>
      </c>
      <c r="CE214" s="2">
        <f>AC214-BX214</f>
        <v>7211559</v>
      </c>
      <c r="CF214" s="2">
        <f>AC214-BY214</f>
        <v>7211559</v>
      </c>
      <c r="CG214" s="2">
        <f>BX214-BZ214</f>
        <v>0</v>
      </c>
      <c r="CH214" s="2">
        <f>AC214-BX214-BY214+BZ214</f>
        <v>7211559</v>
      </c>
      <c r="CI214" s="2">
        <f>BY214-BZ214</f>
        <v>0</v>
      </c>
      <c r="CJ214" s="2">
        <f>ROUND(SUMIF(AA203:AA212,"=92802120",GX203:GX212),0)</f>
        <v>0</v>
      </c>
      <c r="CK214" s="2">
        <f>ROUND(SUMIF(AA203:AA212,"=92802120",GY203:GY212),0)</f>
        <v>0</v>
      </c>
      <c r="CL214" s="2">
        <f>ROUND(SUMIF(AA203:AA212,"=92802120",GZ203:GZ212),0)</f>
        <v>0</v>
      </c>
      <c r="CM214" s="2">
        <f>ROUND(SUMIF(AA203:AA212,"=92802120",HD203:HD212),0)</f>
        <v>0</v>
      </c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>
        <v>0</v>
      </c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201</v>
      </c>
      <c r="F216" s="4">
        <f>ROUND(Source!O214,O216)</f>
        <v>9061215</v>
      </c>
      <c r="G216" s="4" t="s">
        <v>116</v>
      </c>
      <c r="H216" s="4" t="s">
        <v>117</v>
      </c>
      <c r="I216" s="4"/>
      <c r="J216" s="4"/>
      <c r="K216" s="4">
        <v>201</v>
      </c>
      <c r="L216" s="4">
        <v>1</v>
      </c>
      <c r="M216" s="4">
        <v>3</v>
      </c>
      <c r="N216" s="4" t="s">
        <v>6</v>
      </c>
      <c r="O216" s="4">
        <v>0</v>
      </c>
      <c r="P216" s="4"/>
      <c r="Q216" s="4"/>
      <c r="R216" s="4"/>
      <c r="S216" s="4"/>
      <c r="T216" s="4"/>
      <c r="U216" s="4"/>
      <c r="V216" s="4"/>
      <c r="W216" s="4">
        <v>9061215</v>
      </c>
      <c r="X216" s="4">
        <v>1</v>
      </c>
      <c r="Y216" s="4">
        <v>9061215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202</v>
      </c>
      <c r="F217" s="4">
        <f>ROUND(Source!P214,O217)</f>
        <v>7211559</v>
      </c>
      <c r="G217" s="4" t="s">
        <v>118</v>
      </c>
      <c r="H217" s="4" t="s">
        <v>119</v>
      </c>
      <c r="I217" s="4"/>
      <c r="J217" s="4"/>
      <c r="K217" s="4">
        <v>202</v>
      </c>
      <c r="L217" s="4">
        <v>2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7211559</v>
      </c>
      <c r="X217" s="4">
        <v>1</v>
      </c>
      <c r="Y217" s="4">
        <v>7211559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222</v>
      </c>
      <c r="F218" s="4">
        <f>ROUND(Source!AO214,O218)</f>
        <v>0</v>
      </c>
      <c r="G218" s="4" t="s">
        <v>120</v>
      </c>
      <c r="H218" s="4" t="s">
        <v>121</v>
      </c>
      <c r="I218" s="4"/>
      <c r="J218" s="4"/>
      <c r="K218" s="4">
        <v>222</v>
      </c>
      <c r="L218" s="4">
        <v>3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225</v>
      </c>
      <c r="F219" s="4">
        <f>ROUND(Source!AV214,O219)</f>
        <v>7211559</v>
      </c>
      <c r="G219" s="4" t="s">
        <v>122</v>
      </c>
      <c r="H219" s="4" t="s">
        <v>123</v>
      </c>
      <c r="I219" s="4"/>
      <c r="J219" s="4"/>
      <c r="K219" s="4">
        <v>225</v>
      </c>
      <c r="L219" s="4">
        <v>4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7211559</v>
      </c>
      <c r="X219" s="4">
        <v>1</v>
      </c>
      <c r="Y219" s="4">
        <v>7211559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226</v>
      </c>
      <c r="F220" s="4">
        <f>ROUND(Source!AW214,O220)</f>
        <v>7211559</v>
      </c>
      <c r="G220" s="4" t="s">
        <v>124</v>
      </c>
      <c r="H220" s="4" t="s">
        <v>125</v>
      </c>
      <c r="I220" s="4"/>
      <c r="J220" s="4"/>
      <c r="K220" s="4">
        <v>226</v>
      </c>
      <c r="L220" s="4">
        <v>5</v>
      </c>
      <c r="M220" s="4">
        <v>3</v>
      </c>
      <c r="N220" s="4" t="s">
        <v>6</v>
      </c>
      <c r="O220" s="4">
        <v>0</v>
      </c>
      <c r="P220" s="4"/>
      <c r="Q220" s="4"/>
      <c r="R220" s="4"/>
      <c r="S220" s="4"/>
      <c r="T220" s="4"/>
      <c r="U220" s="4"/>
      <c r="V220" s="4"/>
      <c r="W220" s="4">
        <v>7211559</v>
      </c>
      <c r="X220" s="4">
        <v>1</v>
      </c>
      <c r="Y220" s="4">
        <v>7211559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227</v>
      </c>
      <c r="F221" s="4">
        <f>ROUND(Source!AX214,O221)</f>
        <v>0</v>
      </c>
      <c r="G221" s="4" t="s">
        <v>126</v>
      </c>
      <c r="H221" s="4" t="s">
        <v>127</v>
      </c>
      <c r="I221" s="4"/>
      <c r="J221" s="4"/>
      <c r="K221" s="4">
        <v>227</v>
      </c>
      <c r="L221" s="4">
        <v>6</v>
      </c>
      <c r="M221" s="4">
        <v>3</v>
      </c>
      <c r="N221" s="4" t="s">
        <v>6</v>
      </c>
      <c r="O221" s="4">
        <v>0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228</v>
      </c>
      <c r="F222" s="4">
        <f>ROUND(Source!AY214,O222)</f>
        <v>7211559</v>
      </c>
      <c r="G222" s="4" t="s">
        <v>128</v>
      </c>
      <c r="H222" s="4" t="s">
        <v>129</v>
      </c>
      <c r="I222" s="4"/>
      <c r="J222" s="4"/>
      <c r="K222" s="4">
        <v>228</v>
      </c>
      <c r="L222" s="4">
        <v>7</v>
      </c>
      <c r="M222" s="4">
        <v>3</v>
      </c>
      <c r="N222" s="4" t="s">
        <v>6</v>
      </c>
      <c r="O222" s="4">
        <v>0</v>
      </c>
      <c r="P222" s="4"/>
      <c r="Q222" s="4"/>
      <c r="R222" s="4"/>
      <c r="S222" s="4"/>
      <c r="T222" s="4"/>
      <c r="U222" s="4"/>
      <c r="V222" s="4"/>
      <c r="W222" s="4">
        <v>7211559</v>
      </c>
      <c r="X222" s="4">
        <v>1</v>
      </c>
      <c r="Y222" s="4">
        <v>7211559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216</v>
      </c>
      <c r="F223" s="4">
        <f>ROUND(Source!AP214,O223)</f>
        <v>0</v>
      </c>
      <c r="G223" s="4" t="s">
        <v>130</v>
      </c>
      <c r="H223" s="4" t="s">
        <v>131</v>
      </c>
      <c r="I223" s="4"/>
      <c r="J223" s="4"/>
      <c r="K223" s="4">
        <v>216</v>
      </c>
      <c r="L223" s="4">
        <v>8</v>
      </c>
      <c r="M223" s="4">
        <v>3</v>
      </c>
      <c r="N223" s="4" t="s">
        <v>6</v>
      </c>
      <c r="O223" s="4">
        <v>0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223</v>
      </c>
      <c r="F224" s="4">
        <f>ROUND(Source!AQ214,O224)</f>
        <v>0</v>
      </c>
      <c r="G224" s="4" t="s">
        <v>132</v>
      </c>
      <c r="H224" s="4" t="s">
        <v>133</v>
      </c>
      <c r="I224" s="4"/>
      <c r="J224" s="4"/>
      <c r="K224" s="4">
        <v>223</v>
      </c>
      <c r="L224" s="4">
        <v>9</v>
      </c>
      <c r="M224" s="4">
        <v>3</v>
      </c>
      <c r="N224" s="4" t="s">
        <v>6</v>
      </c>
      <c r="O224" s="4">
        <v>0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229</v>
      </c>
      <c r="F225" s="4">
        <f>ROUND(Source!AZ214,O225)</f>
        <v>0</v>
      </c>
      <c r="G225" s="4" t="s">
        <v>134</v>
      </c>
      <c r="H225" s="4" t="s">
        <v>135</v>
      </c>
      <c r="I225" s="4"/>
      <c r="J225" s="4"/>
      <c r="K225" s="4">
        <v>229</v>
      </c>
      <c r="L225" s="4">
        <v>10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203</v>
      </c>
      <c r="F226" s="4">
        <f>ROUND(Source!Q214,O226)</f>
        <v>427780</v>
      </c>
      <c r="G226" s="4" t="s">
        <v>53</v>
      </c>
      <c r="H226" s="4" t="s">
        <v>136</v>
      </c>
      <c r="I226" s="4"/>
      <c r="J226" s="4"/>
      <c r="K226" s="4">
        <v>203</v>
      </c>
      <c r="L226" s="4">
        <v>11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427780</v>
      </c>
      <c r="X226" s="4">
        <v>1</v>
      </c>
      <c r="Y226" s="4">
        <v>427780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231</v>
      </c>
      <c r="F227" s="4">
        <f>ROUND(Source!BB214,O227)</f>
        <v>0</v>
      </c>
      <c r="G227" s="4" t="s">
        <v>137</v>
      </c>
      <c r="H227" s="4" t="s">
        <v>138</v>
      </c>
      <c r="I227" s="4"/>
      <c r="J227" s="4"/>
      <c r="K227" s="4">
        <v>231</v>
      </c>
      <c r="L227" s="4">
        <v>12</v>
      </c>
      <c r="M227" s="4">
        <v>3</v>
      </c>
      <c r="N227" s="4" t="s">
        <v>6</v>
      </c>
      <c r="O227" s="4">
        <v>0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204</v>
      </c>
      <c r="F228" s="4">
        <f>ROUND(Source!R214,O228)</f>
        <v>137565</v>
      </c>
      <c r="G228" s="4" t="s">
        <v>139</v>
      </c>
      <c r="H228" s="4" t="s">
        <v>140</v>
      </c>
      <c r="I228" s="4"/>
      <c r="J228" s="4"/>
      <c r="K228" s="4">
        <v>204</v>
      </c>
      <c r="L228" s="4">
        <v>13</v>
      </c>
      <c r="M228" s="4">
        <v>3</v>
      </c>
      <c r="N228" s="4" t="s">
        <v>6</v>
      </c>
      <c r="O228" s="4">
        <v>0</v>
      </c>
      <c r="P228" s="4"/>
      <c r="Q228" s="4"/>
      <c r="R228" s="4"/>
      <c r="S228" s="4"/>
      <c r="T228" s="4"/>
      <c r="U228" s="4"/>
      <c r="V228" s="4"/>
      <c r="W228" s="4">
        <v>137565</v>
      </c>
      <c r="X228" s="4">
        <v>1</v>
      </c>
      <c r="Y228" s="4">
        <v>137565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205</v>
      </c>
      <c r="F229" s="4">
        <f>ROUND(Source!S214,O229)</f>
        <v>1421876</v>
      </c>
      <c r="G229" s="4" t="s">
        <v>141</v>
      </c>
      <c r="H229" s="4" t="s">
        <v>142</v>
      </c>
      <c r="I229" s="4"/>
      <c r="J229" s="4"/>
      <c r="K229" s="4">
        <v>205</v>
      </c>
      <c r="L229" s="4">
        <v>14</v>
      </c>
      <c r="M229" s="4">
        <v>3</v>
      </c>
      <c r="N229" s="4" t="s">
        <v>6</v>
      </c>
      <c r="O229" s="4">
        <v>0</v>
      </c>
      <c r="P229" s="4"/>
      <c r="Q229" s="4"/>
      <c r="R229" s="4"/>
      <c r="S229" s="4"/>
      <c r="T229" s="4"/>
      <c r="U229" s="4"/>
      <c r="V229" s="4"/>
      <c r="W229" s="4">
        <v>1421876</v>
      </c>
      <c r="X229" s="4">
        <v>1</v>
      </c>
      <c r="Y229" s="4">
        <v>1421876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232</v>
      </c>
      <c r="F230" s="4">
        <f>ROUND(Source!BC214,O230)</f>
        <v>0</v>
      </c>
      <c r="G230" s="4" t="s">
        <v>143</v>
      </c>
      <c r="H230" s="4" t="s">
        <v>144</v>
      </c>
      <c r="I230" s="4"/>
      <c r="J230" s="4"/>
      <c r="K230" s="4">
        <v>232</v>
      </c>
      <c r="L230" s="4">
        <v>15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214</v>
      </c>
      <c r="F231" s="4">
        <f>ROUND(Source!AS214,O231)</f>
        <v>11404779</v>
      </c>
      <c r="G231" s="4" t="s">
        <v>145</v>
      </c>
      <c r="H231" s="4" t="s">
        <v>146</v>
      </c>
      <c r="I231" s="4"/>
      <c r="J231" s="4"/>
      <c r="K231" s="4">
        <v>214</v>
      </c>
      <c r="L231" s="4">
        <v>16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11404779</v>
      </c>
      <c r="X231" s="4">
        <v>1</v>
      </c>
      <c r="Y231" s="4">
        <v>11404779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215</v>
      </c>
      <c r="F232" s="4">
        <f>ROUND(Source!AT214,O232)</f>
        <v>0</v>
      </c>
      <c r="G232" s="4" t="s">
        <v>147</v>
      </c>
      <c r="H232" s="4" t="s">
        <v>148</v>
      </c>
      <c r="I232" s="4"/>
      <c r="J232" s="4"/>
      <c r="K232" s="4">
        <v>215</v>
      </c>
      <c r="L232" s="4">
        <v>17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217</v>
      </c>
      <c r="F233" s="4">
        <f>ROUND(Source!AU214,O233)</f>
        <v>0</v>
      </c>
      <c r="G233" s="4" t="s">
        <v>149</v>
      </c>
      <c r="H233" s="4" t="s">
        <v>150</v>
      </c>
      <c r="I233" s="4"/>
      <c r="J233" s="4"/>
      <c r="K233" s="4">
        <v>217</v>
      </c>
      <c r="L233" s="4">
        <v>18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230</v>
      </c>
      <c r="F234" s="4">
        <f>ROUND(Source!BA214,O234)</f>
        <v>0</v>
      </c>
      <c r="G234" s="4" t="s">
        <v>151</v>
      </c>
      <c r="H234" s="4" t="s">
        <v>152</v>
      </c>
      <c r="I234" s="4"/>
      <c r="J234" s="4"/>
      <c r="K234" s="4">
        <v>230</v>
      </c>
      <c r="L234" s="4">
        <v>19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206</v>
      </c>
      <c r="F235" s="4">
        <f>ROUND(Source!T214,O235)</f>
        <v>0</v>
      </c>
      <c r="G235" s="4" t="s">
        <v>153</v>
      </c>
      <c r="H235" s="4" t="s">
        <v>154</v>
      </c>
      <c r="I235" s="4"/>
      <c r="J235" s="4"/>
      <c r="K235" s="4">
        <v>206</v>
      </c>
      <c r="L235" s="4">
        <v>20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207</v>
      </c>
      <c r="F236" s="4">
        <f>ROUND(Source!U214,O236)</f>
        <v>3330.2091999999998</v>
      </c>
      <c r="G236" s="4" t="s">
        <v>155</v>
      </c>
      <c r="H236" s="4" t="s">
        <v>156</v>
      </c>
      <c r="I236" s="4"/>
      <c r="J236" s="4"/>
      <c r="K236" s="4">
        <v>207</v>
      </c>
      <c r="L236" s="4">
        <v>21</v>
      </c>
      <c r="M236" s="4">
        <v>3</v>
      </c>
      <c r="N236" s="4" t="s">
        <v>6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3330.2091999999998</v>
      </c>
      <c r="X236" s="4">
        <v>1</v>
      </c>
      <c r="Y236" s="4">
        <v>3330.2091999999998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208</v>
      </c>
      <c r="F237" s="4">
        <f>ROUND(Source!V214,O237)</f>
        <v>264.31529999999998</v>
      </c>
      <c r="G237" s="4" t="s">
        <v>157</v>
      </c>
      <c r="H237" s="4" t="s">
        <v>158</v>
      </c>
      <c r="I237" s="4"/>
      <c r="J237" s="4"/>
      <c r="K237" s="4">
        <v>208</v>
      </c>
      <c r="L237" s="4">
        <v>22</v>
      </c>
      <c r="M237" s="4">
        <v>3</v>
      </c>
      <c r="N237" s="4" t="s">
        <v>6</v>
      </c>
      <c r="O237" s="4">
        <v>7</v>
      </c>
      <c r="P237" s="4"/>
      <c r="Q237" s="4"/>
      <c r="R237" s="4"/>
      <c r="S237" s="4"/>
      <c r="T237" s="4"/>
      <c r="U237" s="4"/>
      <c r="V237" s="4"/>
      <c r="W237" s="4">
        <v>264.31529999999998</v>
      </c>
      <c r="X237" s="4">
        <v>1</v>
      </c>
      <c r="Y237" s="4">
        <v>264.31529999999998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209</v>
      </c>
      <c r="F238" s="4">
        <f>ROUND(Source!W214,O238)</f>
        <v>0</v>
      </c>
      <c r="G238" s="4" t="s">
        <v>159</v>
      </c>
      <c r="H238" s="4" t="s">
        <v>160</v>
      </c>
      <c r="I238" s="4"/>
      <c r="J238" s="4"/>
      <c r="K238" s="4">
        <v>209</v>
      </c>
      <c r="L238" s="4">
        <v>23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233</v>
      </c>
      <c r="F239" s="4">
        <f>ROUND(Source!BD214,O239)</f>
        <v>0</v>
      </c>
      <c r="G239" s="4" t="s">
        <v>161</v>
      </c>
      <c r="H239" s="4" t="s">
        <v>162</v>
      </c>
      <c r="I239" s="4"/>
      <c r="J239" s="4"/>
      <c r="K239" s="4">
        <v>233</v>
      </c>
      <c r="L239" s="4">
        <v>24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210</v>
      </c>
      <c r="F240" s="4">
        <f>ROUND(Source!X214,O240)</f>
        <v>1570028</v>
      </c>
      <c r="G240" s="4" t="s">
        <v>163</v>
      </c>
      <c r="H240" s="4" t="s">
        <v>164</v>
      </c>
      <c r="I240" s="4"/>
      <c r="J240" s="4"/>
      <c r="K240" s="4">
        <v>210</v>
      </c>
      <c r="L240" s="4">
        <v>25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1570028</v>
      </c>
      <c r="X240" s="4">
        <v>1</v>
      </c>
      <c r="Y240" s="4">
        <v>1570028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211</v>
      </c>
      <c r="F241" s="4">
        <f>ROUND(Source!Y214,O241)</f>
        <v>773536</v>
      </c>
      <c r="G241" s="4" t="s">
        <v>165</v>
      </c>
      <c r="H241" s="4" t="s">
        <v>166</v>
      </c>
      <c r="I241" s="4"/>
      <c r="J241" s="4"/>
      <c r="K241" s="4">
        <v>211</v>
      </c>
      <c r="L241" s="4">
        <v>26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773536</v>
      </c>
      <c r="X241" s="4">
        <v>1</v>
      </c>
      <c r="Y241" s="4">
        <v>773536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224</v>
      </c>
      <c r="F242" s="4">
        <f>ROUND(Source!AR214,O242)</f>
        <v>11404779</v>
      </c>
      <c r="G242" s="4" t="s">
        <v>167</v>
      </c>
      <c r="H242" s="4" t="s">
        <v>168</v>
      </c>
      <c r="I242" s="4"/>
      <c r="J242" s="4"/>
      <c r="K242" s="4">
        <v>224</v>
      </c>
      <c r="L242" s="4">
        <v>27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11404779</v>
      </c>
      <c r="X242" s="4">
        <v>1</v>
      </c>
      <c r="Y242" s="4">
        <v>11404779</v>
      </c>
      <c r="Z242" s="4"/>
      <c r="AA242" s="4"/>
      <c r="AB242" s="4"/>
    </row>
    <row r="244" spans="1:245" x14ac:dyDescent="0.2">
      <c r="A244" s="1">
        <v>4</v>
      </c>
      <c r="B244" s="1">
        <v>1</v>
      </c>
      <c r="C244" s="1"/>
      <c r="D244" s="1">
        <f>ROW(A271)</f>
        <v>271</v>
      </c>
      <c r="E244" s="1"/>
      <c r="F244" s="1" t="s">
        <v>357</v>
      </c>
      <c r="G244" s="1" t="s">
        <v>357</v>
      </c>
      <c r="H244" s="1" t="s">
        <v>6</v>
      </c>
      <c r="I244" s="1">
        <v>0</v>
      </c>
      <c r="J244" s="1"/>
      <c r="K244" s="1">
        <v>-1</v>
      </c>
      <c r="L244" s="1"/>
      <c r="M244" s="1" t="s">
        <v>6</v>
      </c>
      <c r="N244" s="1"/>
      <c r="O244" s="1"/>
      <c r="P244" s="1"/>
      <c r="Q244" s="1"/>
      <c r="R244" s="1"/>
      <c r="S244" s="1">
        <v>0</v>
      </c>
      <c r="T244" s="1"/>
      <c r="U244" s="1" t="s">
        <v>6</v>
      </c>
      <c r="V244" s="1">
        <v>0</v>
      </c>
      <c r="W244" s="1"/>
      <c r="X244" s="1"/>
      <c r="Y244" s="1"/>
      <c r="Z244" s="1"/>
      <c r="AA244" s="1"/>
      <c r="AB244" s="1" t="s">
        <v>6</v>
      </c>
      <c r="AC244" s="1" t="s">
        <v>6</v>
      </c>
      <c r="AD244" s="1" t="s">
        <v>6</v>
      </c>
      <c r="AE244" s="1" t="s">
        <v>6</v>
      </c>
      <c r="AF244" s="1" t="s">
        <v>6</v>
      </c>
      <c r="AG244" s="1" t="s">
        <v>6</v>
      </c>
      <c r="AH244" s="1"/>
      <c r="AI244" s="1"/>
      <c r="AJ244" s="1"/>
      <c r="AK244" s="1"/>
      <c r="AL244" s="1"/>
      <c r="AM244" s="1"/>
      <c r="AN244" s="1"/>
      <c r="AO244" s="1"/>
      <c r="AP244" s="1" t="s">
        <v>6</v>
      </c>
      <c r="AQ244" s="1" t="s">
        <v>6</v>
      </c>
      <c r="AR244" s="1" t="s">
        <v>6</v>
      </c>
      <c r="AS244" s="1"/>
      <c r="AT244" s="1"/>
      <c r="AU244" s="1"/>
      <c r="AV244" s="1"/>
      <c r="AW244" s="1"/>
      <c r="AX244" s="1"/>
      <c r="AY244" s="1"/>
      <c r="AZ244" s="1" t="s">
        <v>6</v>
      </c>
      <c r="BA244" s="1"/>
      <c r="BB244" s="1" t="s">
        <v>6</v>
      </c>
      <c r="BC244" s="1" t="s">
        <v>6</v>
      </c>
      <c r="BD244" s="1" t="s">
        <v>6</v>
      </c>
      <c r="BE244" s="1" t="s">
        <v>6</v>
      </c>
      <c r="BF244" s="1" t="s">
        <v>6</v>
      </c>
      <c r="BG244" s="1" t="s">
        <v>6</v>
      </c>
      <c r="BH244" s="1" t="s">
        <v>6</v>
      </c>
      <c r="BI244" s="1" t="s">
        <v>6</v>
      </c>
      <c r="BJ244" s="1" t="s">
        <v>6</v>
      </c>
      <c r="BK244" s="1" t="s">
        <v>6</v>
      </c>
      <c r="BL244" s="1" t="s">
        <v>6</v>
      </c>
      <c r="BM244" s="1" t="s">
        <v>6</v>
      </c>
      <c r="BN244" s="1" t="s">
        <v>6</v>
      </c>
      <c r="BO244" s="1" t="s">
        <v>6</v>
      </c>
      <c r="BP244" s="1" t="s">
        <v>6</v>
      </c>
      <c r="BQ244" s="1"/>
      <c r="BR244" s="1"/>
      <c r="BS244" s="1"/>
      <c r="BT244" s="1"/>
      <c r="BU244" s="1"/>
      <c r="BV244" s="1"/>
      <c r="BW244" s="1"/>
      <c r="BX244" s="1">
        <v>0</v>
      </c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>
        <v>0</v>
      </c>
    </row>
    <row r="246" spans="1:245" x14ac:dyDescent="0.2">
      <c r="A246" s="2">
        <v>52</v>
      </c>
      <c r="B246" s="2">
        <f t="shared" ref="B246:G246" si="250">B271</f>
        <v>1</v>
      </c>
      <c r="C246" s="2">
        <f t="shared" si="250"/>
        <v>4</v>
      </c>
      <c r="D246" s="2">
        <f t="shared" si="250"/>
        <v>244</v>
      </c>
      <c r="E246" s="2">
        <f t="shared" si="250"/>
        <v>0</v>
      </c>
      <c r="F246" s="2" t="str">
        <f t="shared" si="250"/>
        <v>Входные группы</v>
      </c>
      <c r="G246" s="2" t="str">
        <f t="shared" si="250"/>
        <v>Входные группы</v>
      </c>
      <c r="H246" s="2"/>
      <c r="I246" s="2"/>
      <c r="J246" s="2"/>
      <c r="K246" s="2"/>
      <c r="L246" s="2"/>
      <c r="M246" s="2"/>
      <c r="N246" s="2"/>
      <c r="O246" s="2">
        <f t="shared" ref="O246:AT246" si="251">O271</f>
        <v>1890273</v>
      </c>
      <c r="P246" s="2">
        <f t="shared" si="251"/>
        <v>1665613</v>
      </c>
      <c r="Q246" s="2">
        <f t="shared" si="251"/>
        <v>13516</v>
      </c>
      <c r="R246" s="2">
        <f t="shared" si="251"/>
        <v>14523</v>
      </c>
      <c r="S246" s="2">
        <f t="shared" si="251"/>
        <v>211144</v>
      </c>
      <c r="T246" s="2">
        <f t="shared" si="251"/>
        <v>0</v>
      </c>
      <c r="U246" s="2">
        <f t="shared" si="251"/>
        <v>498.30490000000003</v>
      </c>
      <c r="V246" s="2">
        <f t="shared" si="251"/>
        <v>27.869679000000001</v>
      </c>
      <c r="W246" s="2">
        <f t="shared" si="251"/>
        <v>0</v>
      </c>
      <c r="X246" s="2">
        <f t="shared" si="251"/>
        <v>228490</v>
      </c>
      <c r="Y246" s="2">
        <f t="shared" si="251"/>
        <v>114963</v>
      </c>
      <c r="Z246" s="2">
        <f t="shared" si="251"/>
        <v>0</v>
      </c>
      <c r="AA246" s="2">
        <f t="shared" si="251"/>
        <v>0</v>
      </c>
      <c r="AB246" s="2">
        <f t="shared" si="251"/>
        <v>1890273</v>
      </c>
      <c r="AC246" s="2">
        <f t="shared" si="251"/>
        <v>1665613</v>
      </c>
      <c r="AD246" s="2">
        <f t="shared" si="251"/>
        <v>13516</v>
      </c>
      <c r="AE246" s="2">
        <f t="shared" si="251"/>
        <v>14523</v>
      </c>
      <c r="AF246" s="2">
        <f t="shared" si="251"/>
        <v>211144</v>
      </c>
      <c r="AG246" s="2">
        <f t="shared" si="251"/>
        <v>0</v>
      </c>
      <c r="AH246" s="2">
        <f t="shared" si="251"/>
        <v>498.30490000000003</v>
      </c>
      <c r="AI246" s="2">
        <f t="shared" si="251"/>
        <v>27.869679000000001</v>
      </c>
      <c r="AJ246" s="2">
        <f t="shared" si="251"/>
        <v>0</v>
      </c>
      <c r="AK246" s="2">
        <f t="shared" si="251"/>
        <v>228490</v>
      </c>
      <c r="AL246" s="2">
        <f t="shared" si="251"/>
        <v>114963</v>
      </c>
      <c r="AM246" s="2">
        <f t="shared" si="251"/>
        <v>0</v>
      </c>
      <c r="AN246" s="2">
        <f t="shared" si="251"/>
        <v>0</v>
      </c>
      <c r="AO246" s="2">
        <f t="shared" si="251"/>
        <v>0</v>
      </c>
      <c r="AP246" s="2">
        <f t="shared" si="251"/>
        <v>0</v>
      </c>
      <c r="AQ246" s="2">
        <f t="shared" si="251"/>
        <v>0</v>
      </c>
      <c r="AR246" s="2">
        <f t="shared" si="251"/>
        <v>2233726</v>
      </c>
      <c r="AS246" s="2">
        <f t="shared" si="251"/>
        <v>2233726</v>
      </c>
      <c r="AT246" s="2">
        <f t="shared" si="251"/>
        <v>0</v>
      </c>
      <c r="AU246" s="2">
        <f t="shared" ref="AU246:BZ246" si="252">AU271</f>
        <v>0</v>
      </c>
      <c r="AV246" s="2">
        <f t="shared" si="252"/>
        <v>1665613</v>
      </c>
      <c r="AW246" s="2">
        <f t="shared" si="252"/>
        <v>1665613</v>
      </c>
      <c r="AX246" s="2">
        <f t="shared" si="252"/>
        <v>0</v>
      </c>
      <c r="AY246" s="2">
        <f t="shared" si="252"/>
        <v>1665613</v>
      </c>
      <c r="AZ246" s="2">
        <f t="shared" si="252"/>
        <v>0</v>
      </c>
      <c r="BA246" s="2">
        <f t="shared" si="252"/>
        <v>0</v>
      </c>
      <c r="BB246" s="2">
        <f t="shared" si="252"/>
        <v>0</v>
      </c>
      <c r="BC246" s="2">
        <f t="shared" si="252"/>
        <v>0</v>
      </c>
      <c r="BD246" s="2">
        <f t="shared" si="252"/>
        <v>0</v>
      </c>
      <c r="BE246" s="2">
        <f t="shared" si="252"/>
        <v>0</v>
      </c>
      <c r="BF246" s="2">
        <f t="shared" si="252"/>
        <v>0</v>
      </c>
      <c r="BG246" s="2">
        <f t="shared" si="252"/>
        <v>0</v>
      </c>
      <c r="BH246" s="2">
        <f t="shared" si="252"/>
        <v>0</v>
      </c>
      <c r="BI246" s="2">
        <f t="shared" si="252"/>
        <v>0</v>
      </c>
      <c r="BJ246" s="2">
        <f t="shared" si="252"/>
        <v>0</v>
      </c>
      <c r="BK246" s="2">
        <f t="shared" si="252"/>
        <v>0</v>
      </c>
      <c r="BL246" s="2">
        <f t="shared" si="252"/>
        <v>0</v>
      </c>
      <c r="BM246" s="2">
        <f t="shared" si="252"/>
        <v>0</v>
      </c>
      <c r="BN246" s="2">
        <f t="shared" si="252"/>
        <v>0</v>
      </c>
      <c r="BO246" s="2">
        <f t="shared" si="252"/>
        <v>0</v>
      </c>
      <c r="BP246" s="2">
        <f t="shared" si="252"/>
        <v>0</v>
      </c>
      <c r="BQ246" s="2">
        <f t="shared" si="252"/>
        <v>0</v>
      </c>
      <c r="BR246" s="2">
        <f t="shared" si="252"/>
        <v>0</v>
      </c>
      <c r="BS246" s="2">
        <f t="shared" si="252"/>
        <v>0</v>
      </c>
      <c r="BT246" s="2">
        <f t="shared" si="252"/>
        <v>0</v>
      </c>
      <c r="BU246" s="2">
        <f t="shared" si="252"/>
        <v>0</v>
      </c>
      <c r="BV246" s="2">
        <f t="shared" si="252"/>
        <v>0</v>
      </c>
      <c r="BW246" s="2">
        <f t="shared" si="252"/>
        <v>0</v>
      </c>
      <c r="BX246" s="2">
        <f t="shared" si="252"/>
        <v>0</v>
      </c>
      <c r="BY246" s="2">
        <f t="shared" si="252"/>
        <v>0</v>
      </c>
      <c r="BZ246" s="2">
        <f t="shared" si="252"/>
        <v>0</v>
      </c>
      <c r="CA246" s="2">
        <f t="shared" ref="CA246:DF246" si="253">CA271</f>
        <v>2233726</v>
      </c>
      <c r="CB246" s="2">
        <f t="shared" si="253"/>
        <v>2233726</v>
      </c>
      <c r="CC246" s="2">
        <f t="shared" si="253"/>
        <v>0</v>
      </c>
      <c r="CD246" s="2">
        <f t="shared" si="253"/>
        <v>0</v>
      </c>
      <c r="CE246" s="2">
        <f t="shared" si="253"/>
        <v>1665613</v>
      </c>
      <c r="CF246" s="2">
        <f t="shared" si="253"/>
        <v>1665613</v>
      </c>
      <c r="CG246" s="2">
        <f t="shared" si="253"/>
        <v>0</v>
      </c>
      <c r="CH246" s="2">
        <f t="shared" si="253"/>
        <v>1665613</v>
      </c>
      <c r="CI246" s="2">
        <f t="shared" si="253"/>
        <v>0</v>
      </c>
      <c r="CJ246" s="2">
        <f t="shared" si="253"/>
        <v>0</v>
      </c>
      <c r="CK246" s="2">
        <f t="shared" si="253"/>
        <v>0</v>
      </c>
      <c r="CL246" s="2">
        <f t="shared" si="253"/>
        <v>0</v>
      </c>
      <c r="CM246" s="2">
        <f t="shared" si="253"/>
        <v>0</v>
      </c>
      <c r="CN246" s="2">
        <f t="shared" si="253"/>
        <v>0</v>
      </c>
      <c r="CO246" s="2">
        <f t="shared" si="253"/>
        <v>0</v>
      </c>
      <c r="CP246" s="2">
        <f t="shared" si="253"/>
        <v>0</v>
      </c>
      <c r="CQ246" s="2">
        <f t="shared" si="253"/>
        <v>0</v>
      </c>
      <c r="CR246" s="2">
        <f t="shared" si="253"/>
        <v>0</v>
      </c>
      <c r="CS246" s="2">
        <f t="shared" si="253"/>
        <v>0</v>
      </c>
      <c r="CT246" s="2">
        <f t="shared" si="253"/>
        <v>0</v>
      </c>
      <c r="CU246" s="2">
        <f t="shared" si="253"/>
        <v>0</v>
      </c>
      <c r="CV246" s="2">
        <f t="shared" si="253"/>
        <v>0</v>
      </c>
      <c r="CW246" s="2">
        <f t="shared" si="253"/>
        <v>0</v>
      </c>
      <c r="CX246" s="2">
        <f t="shared" si="253"/>
        <v>0</v>
      </c>
      <c r="CY246" s="2">
        <f t="shared" si="253"/>
        <v>0</v>
      </c>
      <c r="CZ246" s="2">
        <f t="shared" si="253"/>
        <v>0</v>
      </c>
      <c r="DA246" s="2">
        <f t="shared" si="253"/>
        <v>0</v>
      </c>
      <c r="DB246" s="2">
        <f t="shared" si="253"/>
        <v>0</v>
      </c>
      <c r="DC246" s="2">
        <f t="shared" si="253"/>
        <v>0</v>
      </c>
      <c r="DD246" s="2">
        <f t="shared" si="253"/>
        <v>0</v>
      </c>
      <c r="DE246" s="2">
        <f t="shared" si="253"/>
        <v>0</v>
      </c>
      <c r="DF246" s="2">
        <f t="shared" si="253"/>
        <v>0</v>
      </c>
      <c r="DG246" s="3">
        <f t="shared" ref="DG246:EL246" si="254">DG271</f>
        <v>0</v>
      </c>
      <c r="DH246" s="3">
        <f t="shared" si="254"/>
        <v>0</v>
      </c>
      <c r="DI246" s="3">
        <f t="shared" si="254"/>
        <v>0</v>
      </c>
      <c r="DJ246" s="3">
        <f t="shared" si="254"/>
        <v>0</v>
      </c>
      <c r="DK246" s="3">
        <f t="shared" si="254"/>
        <v>0</v>
      </c>
      <c r="DL246" s="3">
        <f t="shared" si="254"/>
        <v>0</v>
      </c>
      <c r="DM246" s="3">
        <f t="shared" si="254"/>
        <v>0</v>
      </c>
      <c r="DN246" s="3">
        <f t="shared" si="254"/>
        <v>0</v>
      </c>
      <c r="DO246" s="3">
        <f t="shared" si="254"/>
        <v>0</v>
      </c>
      <c r="DP246" s="3">
        <f t="shared" si="254"/>
        <v>0</v>
      </c>
      <c r="DQ246" s="3">
        <f t="shared" si="254"/>
        <v>0</v>
      </c>
      <c r="DR246" s="3">
        <f t="shared" si="254"/>
        <v>0</v>
      </c>
      <c r="DS246" s="3">
        <f t="shared" si="254"/>
        <v>0</v>
      </c>
      <c r="DT246" s="3">
        <f t="shared" si="254"/>
        <v>0</v>
      </c>
      <c r="DU246" s="3">
        <f t="shared" si="254"/>
        <v>0</v>
      </c>
      <c r="DV246" s="3">
        <f t="shared" si="254"/>
        <v>0</v>
      </c>
      <c r="DW246" s="3">
        <f t="shared" si="254"/>
        <v>0</v>
      </c>
      <c r="DX246" s="3">
        <f t="shared" si="254"/>
        <v>0</v>
      </c>
      <c r="DY246" s="3">
        <f t="shared" si="254"/>
        <v>0</v>
      </c>
      <c r="DZ246" s="3">
        <f t="shared" si="254"/>
        <v>0</v>
      </c>
      <c r="EA246" s="3">
        <f t="shared" si="254"/>
        <v>0</v>
      </c>
      <c r="EB246" s="3">
        <f t="shared" si="254"/>
        <v>0</v>
      </c>
      <c r="EC246" s="3">
        <f t="shared" si="254"/>
        <v>0</v>
      </c>
      <c r="ED246" s="3">
        <f t="shared" si="254"/>
        <v>0</v>
      </c>
      <c r="EE246" s="3">
        <f t="shared" si="254"/>
        <v>0</v>
      </c>
      <c r="EF246" s="3">
        <f t="shared" si="254"/>
        <v>0</v>
      </c>
      <c r="EG246" s="3">
        <f t="shared" si="254"/>
        <v>0</v>
      </c>
      <c r="EH246" s="3">
        <f t="shared" si="254"/>
        <v>0</v>
      </c>
      <c r="EI246" s="3">
        <f t="shared" si="254"/>
        <v>0</v>
      </c>
      <c r="EJ246" s="3">
        <f t="shared" si="254"/>
        <v>0</v>
      </c>
      <c r="EK246" s="3">
        <f t="shared" si="254"/>
        <v>0</v>
      </c>
      <c r="EL246" s="3">
        <f t="shared" si="254"/>
        <v>0</v>
      </c>
      <c r="EM246" s="3">
        <f t="shared" ref="EM246:FR246" si="255">EM271</f>
        <v>0</v>
      </c>
      <c r="EN246" s="3">
        <f t="shared" si="255"/>
        <v>0</v>
      </c>
      <c r="EO246" s="3">
        <f t="shared" si="255"/>
        <v>0</v>
      </c>
      <c r="EP246" s="3">
        <f t="shared" si="255"/>
        <v>0</v>
      </c>
      <c r="EQ246" s="3">
        <f t="shared" si="255"/>
        <v>0</v>
      </c>
      <c r="ER246" s="3">
        <f t="shared" si="255"/>
        <v>0</v>
      </c>
      <c r="ES246" s="3">
        <f t="shared" si="255"/>
        <v>0</v>
      </c>
      <c r="ET246" s="3">
        <f t="shared" si="255"/>
        <v>0</v>
      </c>
      <c r="EU246" s="3">
        <f t="shared" si="255"/>
        <v>0</v>
      </c>
      <c r="EV246" s="3">
        <f t="shared" si="255"/>
        <v>0</v>
      </c>
      <c r="EW246" s="3">
        <f t="shared" si="255"/>
        <v>0</v>
      </c>
      <c r="EX246" s="3">
        <f t="shared" si="255"/>
        <v>0</v>
      </c>
      <c r="EY246" s="3">
        <f t="shared" si="255"/>
        <v>0</v>
      </c>
      <c r="EZ246" s="3">
        <f t="shared" si="255"/>
        <v>0</v>
      </c>
      <c r="FA246" s="3">
        <f t="shared" si="255"/>
        <v>0</v>
      </c>
      <c r="FB246" s="3">
        <f t="shared" si="255"/>
        <v>0</v>
      </c>
      <c r="FC246" s="3">
        <f t="shared" si="255"/>
        <v>0</v>
      </c>
      <c r="FD246" s="3">
        <f t="shared" si="255"/>
        <v>0</v>
      </c>
      <c r="FE246" s="3">
        <f t="shared" si="255"/>
        <v>0</v>
      </c>
      <c r="FF246" s="3">
        <f t="shared" si="255"/>
        <v>0</v>
      </c>
      <c r="FG246" s="3">
        <f t="shared" si="255"/>
        <v>0</v>
      </c>
      <c r="FH246" s="3">
        <f t="shared" si="255"/>
        <v>0</v>
      </c>
      <c r="FI246" s="3">
        <f t="shared" si="255"/>
        <v>0</v>
      </c>
      <c r="FJ246" s="3">
        <f t="shared" si="255"/>
        <v>0</v>
      </c>
      <c r="FK246" s="3">
        <f t="shared" si="255"/>
        <v>0</v>
      </c>
      <c r="FL246" s="3">
        <f t="shared" si="255"/>
        <v>0</v>
      </c>
      <c r="FM246" s="3">
        <f t="shared" si="255"/>
        <v>0</v>
      </c>
      <c r="FN246" s="3">
        <f t="shared" si="255"/>
        <v>0</v>
      </c>
      <c r="FO246" s="3">
        <f t="shared" si="255"/>
        <v>0</v>
      </c>
      <c r="FP246" s="3">
        <f t="shared" si="255"/>
        <v>0</v>
      </c>
      <c r="FQ246" s="3">
        <f t="shared" si="255"/>
        <v>0</v>
      </c>
      <c r="FR246" s="3">
        <f t="shared" si="255"/>
        <v>0</v>
      </c>
      <c r="FS246" s="3">
        <f t="shared" ref="FS246:GX246" si="256">FS271</f>
        <v>0</v>
      </c>
      <c r="FT246" s="3">
        <f t="shared" si="256"/>
        <v>0</v>
      </c>
      <c r="FU246" s="3">
        <f t="shared" si="256"/>
        <v>0</v>
      </c>
      <c r="FV246" s="3">
        <f t="shared" si="256"/>
        <v>0</v>
      </c>
      <c r="FW246" s="3">
        <f t="shared" si="256"/>
        <v>0</v>
      </c>
      <c r="FX246" s="3">
        <f t="shared" si="256"/>
        <v>0</v>
      </c>
      <c r="FY246" s="3">
        <f t="shared" si="256"/>
        <v>0</v>
      </c>
      <c r="FZ246" s="3">
        <f t="shared" si="256"/>
        <v>0</v>
      </c>
      <c r="GA246" s="3">
        <f t="shared" si="256"/>
        <v>0</v>
      </c>
      <c r="GB246" s="3">
        <f t="shared" si="256"/>
        <v>0</v>
      </c>
      <c r="GC246" s="3">
        <f t="shared" si="256"/>
        <v>0</v>
      </c>
      <c r="GD246" s="3">
        <f t="shared" si="256"/>
        <v>0</v>
      </c>
      <c r="GE246" s="3">
        <f t="shared" si="256"/>
        <v>0</v>
      </c>
      <c r="GF246" s="3">
        <f t="shared" si="256"/>
        <v>0</v>
      </c>
      <c r="GG246" s="3">
        <f t="shared" si="256"/>
        <v>0</v>
      </c>
      <c r="GH246" s="3">
        <f t="shared" si="256"/>
        <v>0</v>
      </c>
      <c r="GI246" s="3">
        <f t="shared" si="256"/>
        <v>0</v>
      </c>
      <c r="GJ246" s="3">
        <f t="shared" si="256"/>
        <v>0</v>
      </c>
      <c r="GK246" s="3">
        <f t="shared" si="256"/>
        <v>0</v>
      </c>
      <c r="GL246" s="3">
        <f t="shared" si="256"/>
        <v>0</v>
      </c>
      <c r="GM246" s="3">
        <f t="shared" si="256"/>
        <v>0</v>
      </c>
      <c r="GN246" s="3">
        <f t="shared" si="256"/>
        <v>0</v>
      </c>
      <c r="GO246" s="3">
        <f t="shared" si="256"/>
        <v>0</v>
      </c>
      <c r="GP246" s="3">
        <f t="shared" si="256"/>
        <v>0</v>
      </c>
      <c r="GQ246" s="3">
        <f t="shared" si="256"/>
        <v>0</v>
      </c>
      <c r="GR246" s="3">
        <f t="shared" si="256"/>
        <v>0</v>
      </c>
      <c r="GS246" s="3">
        <f t="shared" si="256"/>
        <v>0</v>
      </c>
      <c r="GT246" s="3">
        <f t="shared" si="256"/>
        <v>0</v>
      </c>
      <c r="GU246" s="3">
        <f t="shared" si="256"/>
        <v>0</v>
      </c>
      <c r="GV246" s="3">
        <f t="shared" si="256"/>
        <v>0</v>
      </c>
      <c r="GW246" s="3">
        <f t="shared" si="256"/>
        <v>0</v>
      </c>
      <c r="GX246" s="3">
        <f t="shared" si="256"/>
        <v>0</v>
      </c>
    </row>
    <row r="248" spans="1:245" x14ac:dyDescent="0.2">
      <c r="A248">
        <v>17</v>
      </c>
      <c r="B248">
        <v>1</v>
      </c>
      <c r="C248">
        <f>ROW(SmtRes!A138)</f>
        <v>138</v>
      </c>
      <c r="D248">
        <f>ROW(EtalonRes!A155)</f>
        <v>155</v>
      </c>
      <c r="E248" t="s">
        <v>358</v>
      </c>
      <c r="F248" t="s">
        <v>340</v>
      </c>
      <c r="G248" t="s">
        <v>359</v>
      </c>
      <c r="H248" t="s">
        <v>23</v>
      </c>
      <c r="I248">
        <v>1.4970000000000001</v>
      </c>
      <c r="J248">
        <v>0</v>
      </c>
      <c r="K248">
        <v>1.4970000000000001</v>
      </c>
      <c r="O248">
        <f t="shared" ref="O248:O269" si="257">ROUND(CP248,0)</f>
        <v>146895</v>
      </c>
      <c r="P248">
        <f t="shared" ref="P248:P269" si="258">ROUND(CQ248*I248,0)</f>
        <v>0</v>
      </c>
      <c r="Q248">
        <f t="shared" ref="Q248:Q269" si="259">ROUND(CR248*I248,0)</f>
        <v>12562</v>
      </c>
      <c r="R248">
        <f t="shared" ref="R248:R269" si="260">ROUND(CS248*I248,0)</f>
        <v>14112</v>
      </c>
      <c r="S248">
        <f t="shared" ref="S248:S269" si="261">ROUND(CT248*I248,0)</f>
        <v>134333</v>
      </c>
      <c r="T248">
        <f t="shared" ref="T248:T269" si="262">ROUND(CU248*I248,0)</f>
        <v>0</v>
      </c>
      <c r="U248">
        <f t="shared" ref="U248:U269" si="263">ROUND(CV248*I248,7)</f>
        <v>311.34606000000002</v>
      </c>
      <c r="V248">
        <f t="shared" ref="V248:V269" si="264">ROUND(CW248*I248,7)</f>
        <v>27.125640000000001</v>
      </c>
      <c r="W248">
        <f t="shared" ref="W248:W269" si="265">ROUND(CX248*I248,0)</f>
        <v>0</v>
      </c>
      <c r="X248">
        <f t="shared" ref="X248:X269" si="266">ROUND(CY248,0)</f>
        <v>148445</v>
      </c>
      <c r="Y248">
        <f t="shared" ref="Y248:Y269" si="267">ROUND(CZ248,0)</f>
        <v>72738</v>
      </c>
      <c r="AA248">
        <v>92802120</v>
      </c>
      <c r="AB248">
        <f t="shared" ref="AB248:AB269" si="268">ROUND((AC248+AD248+AF248),2)</f>
        <v>2534.59</v>
      </c>
      <c r="AC248">
        <f t="shared" ref="AC248:AC269" si="269">ROUND((ES248),2)</f>
        <v>0</v>
      </c>
      <c r="AD248">
        <f t="shared" ref="AD248:AD269" si="270">ROUND((((ET248)-(EU248))+AE248),2)</f>
        <v>533.82000000000005</v>
      </c>
      <c r="AE248">
        <f t="shared" ref="AE248:AE269" si="271">ROUND((EU248),2)</f>
        <v>210.19</v>
      </c>
      <c r="AF248">
        <f t="shared" ref="AF248:AF269" si="272">ROUND((EV248),2)</f>
        <v>2000.77</v>
      </c>
      <c r="AG248">
        <f t="shared" ref="AG248:AG269" si="273">ROUND((AP248),2)</f>
        <v>0</v>
      </c>
      <c r="AH248">
        <f t="shared" ref="AH248:AH269" si="274">(EW248)</f>
        <v>207.98</v>
      </c>
      <c r="AI248">
        <f t="shared" ref="AI248:AI269" si="275">(EX248)</f>
        <v>18.12</v>
      </c>
      <c r="AJ248">
        <f t="shared" ref="AJ248:AJ269" si="276">(AS248)</f>
        <v>0</v>
      </c>
      <c r="AK248">
        <v>2534.59</v>
      </c>
      <c r="AL248">
        <v>0</v>
      </c>
      <c r="AM248">
        <v>533.82000000000005</v>
      </c>
      <c r="AN248">
        <v>210.19</v>
      </c>
      <c r="AO248">
        <v>2000.77</v>
      </c>
      <c r="AP248">
        <v>0</v>
      </c>
      <c r="AQ248">
        <v>207.98</v>
      </c>
      <c r="AR248">
        <v>18.12</v>
      </c>
      <c r="AS248">
        <v>0</v>
      </c>
      <c r="AT248">
        <v>100</v>
      </c>
      <c r="AU248">
        <v>49</v>
      </c>
      <c r="AV248">
        <v>1</v>
      </c>
      <c r="AW248">
        <v>1</v>
      </c>
      <c r="AZ248">
        <v>1</v>
      </c>
      <c r="BA248">
        <v>44.85</v>
      </c>
      <c r="BB248">
        <v>15.72</v>
      </c>
      <c r="BC248">
        <v>9.92</v>
      </c>
      <c r="BD248" t="s">
        <v>6</v>
      </c>
      <c r="BE248" t="s">
        <v>6</v>
      </c>
      <c r="BF248" t="s">
        <v>6</v>
      </c>
      <c r="BG248" t="s">
        <v>6</v>
      </c>
      <c r="BH248">
        <v>0</v>
      </c>
      <c r="BI248">
        <v>1</v>
      </c>
      <c r="BJ248" t="s">
        <v>342</v>
      </c>
      <c r="BM248">
        <v>15001</v>
      </c>
      <c r="BN248">
        <v>0</v>
      </c>
      <c r="BO248" t="s">
        <v>6</v>
      </c>
      <c r="BP248">
        <v>0</v>
      </c>
      <c r="BQ248">
        <v>2</v>
      </c>
      <c r="BR248">
        <v>0</v>
      </c>
      <c r="BS248">
        <v>44.85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6</v>
      </c>
      <c r="BZ248">
        <v>100</v>
      </c>
      <c r="CA248">
        <v>49</v>
      </c>
      <c r="CB248" t="s">
        <v>6</v>
      </c>
      <c r="CE248">
        <v>0</v>
      </c>
      <c r="CF248">
        <v>0</v>
      </c>
      <c r="CG248">
        <v>0</v>
      </c>
      <c r="CM248">
        <v>0</v>
      </c>
      <c r="CN248" t="s">
        <v>6</v>
      </c>
      <c r="CO248">
        <v>0</v>
      </c>
      <c r="CP248">
        <f t="shared" ref="CP248:CP269" si="277">(P248+Q248+S248)</f>
        <v>146895</v>
      </c>
      <c r="CQ248">
        <f>AC248*BC248</f>
        <v>0</v>
      </c>
      <c r="CR248">
        <f>AD248*BB248</f>
        <v>8391.6504000000004</v>
      </c>
      <c r="CS248">
        <f t="shared" ref="CS248:CS269" si="278">AE248*BS248</f>
        <v>9427.0215000000007</v>
      </c>
      <c r="CT248">
        <f t="shared" ref="CT248:CT269" si="279">AF248*BA248</f>
        <v>89734.534500000009</v>
      </c>
      <c r="CU248">
        <f t="shared" ref="CU248:CU269" si="280">AG248</f>
        <v>0</v>
      </c>
      <c r="CV248">
        <f t="shared" ref="CV248:CV269" si="281">AH248</f>
        <v>207.98</v>
      </c>
      <c r="CW248">
        <f t="shared" ref="CW248:CW269" si="282">AI248</f>
        <v>18.12</v>
      </c>
      <c r="CX248">
        <f t="shared" ref="CX248:CX269" si="283">AJ248</f>
        <v>0</v>
      </c>
      <c r="CY248">
        <f t="shared" ref="CY248:CY269" si="284">(((S248+R248)*AT248)/100)</f>
        <v>148445</v>
      </c>
      <c r="CZ248">
        <f t="shared" ref="CZ248:CZ269" si="285">(((S248+R248)*AU248)/100)</f>
        <v>72738.05</v>
      </c>
      <c r="DC248" t="s">
        <v>6</v>
      </c>
      <c r="DD248" t="s">
        <v>6</v>
      </c>
      <c r="DE248" t="s">
        <v>6</v>
      </c>
      <c r="DF248" t="s">
        <v>6</v>
      </c>
      <c r="DG248" t="s">
        <v>6</v>
      </c>
      <c r="DH248" t="s">
        <v>6</v>
      </c>
      <c r="DI248" t="s">
        <v>6</v>
      </c>
      <c r="DJ248" t="s">
        <v>6</v>
      </c>
      <c r="DK248" t="s">
        <v>6</v>
      </c>
      <c r="DL248" t="s">
        <v>6</v>
      </c>
      <c r="DM248" t="s">
        <v>6</v>
      </c>
      <c r="DN248">
        <v>0</v>
      </c>
      <c r="DO248">
        <v>0</v>
      </c>
      <c r="DP248">
        <v>1</v>
      </c>
      <c r="DQ248">
        <v>1</v>
      </c>
      <c r="DU248">
        <v>1005</v>
      </c>
      <c r="DV248" t="s">
        <v>23</v>
      </c>
      <c r="DW248" t="s">
        <v>23</v>
      </c>
      <c r="DX248">
        <v>100</v>
      </c>
      <c r="DZ248" t="s">
        <v>6</v>
      </c>
      <c r="EA248" t="s">
        <v>6</v>
      </c>
      <c r="EB248" t="s">
        <v>6</v>
      </c>
      <c r="EC248" t="s">
        <v>6</v>
      </c>
      <c r="EE248">
        <v>66434339</v>
      </c>
      <c r="EF248">
        <v>2</v>
      </c>
      <c r="EG248" t="s">
        <v>25</v>
      </c>
      <c r="EH248">
        <v>15</v>
      </c>
      <c r="EI248" t="s">
        <v>26</v>
      </c>
      <c r="EJ248">
        <v>1</v>
      </c>
      <c r="EK248">
        <v>15001</v>
      </c>
      <c r="EL248" t="s">
        <v>26</v>
      </c>
      <c r="EM248" t="s">
        <v>27</v>
      </c>
      <c r="EO248" t="s">
        <v>6</v>
      </c>
      <c r="EQ248">
        <v>0</v>
      </c>
      <c r="ER248">
        <v>2534.59</v>
      </c>
      <c r="ES248">
        <v>0</v>
      </c>
      <c r="ET248">
        <v>533.82000000000005</v>
      </c>
      <c r="EU248">
        <v>210.19</v>
      </c>
      <c r="EV248">
        <v>2000.77</v>
      </c>
      <c r="EW248">
        <v>207.98</v>
      </c>
      <c r="EX248">
        <v>18.12</v>
      </c>
      <c r="EY248">
        <v>0</v>
      </c>
      <c r="FQ248">
        <v>0</v>
      </c>
      <c r="FR248">
        <v>0</v>
      </c>
      <c r="FS248">
        <v>0</v>
      </c>
      <c r="FX248">
        <v>100</v>
      </c>
      <c r="FY248">
        <v>49</v>
      </c>
      <c r="GA248" t="s">
        <v>6</v>
      </c>
      <c r="GD248">
        <v>1</v>
      </c>
      <c r="GF248">
        <v>500372669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ref="GL248:GL269" si="286">ROUND(IF(AND(BH248=3,BI248=3,FS248&lt;&gt;0),P248,0),0)</f>
        <v>0</v>
      </c>
      <c r="GM248">
        <f t="shared" ref="GM248:GM269" si="287">ROUND(O248+X248+Y248,0)+GX248</f>
        <v>368078</v>
      </c>
      <c r="GN248">
        <f t="shared" ref="GN248:GN269" si="288">IF(OR(BI248=0,BI248=1),GM248-GX248,0)</f>
        <v>368078</v>
      </c>
      <c r="GO248">
        <f t="shared" ref="GO248:GO269" si="289">IF(BI248=2,GM248-GX248,0)</f>
        <v>0</v>
      </c>
      <c r="GP248">
        <f t="shared" ref="GP248:GP269" si="290">IF(BI248=4,GM248-GX248,0)</f>
        <v>0</v>
      </c>
      <c r="GR248">
        <v>0</v>
      </c>
      <c r="GS248">
        <v>3</v>
      </c>
      <c r="GT248">
        <v>0</v>
      </c>
      <c r="GU248" t="s">
        <v>6</v>
      </c>
      <c r="GV248">
        <f t="shared" ref="GV248:GV269" si="291">ROUND((GT248),2)</f>
        <v>0</v>
      </c>
      <c r="GW248">
        <v>1</v>
      </c>
      <c r="GX248">
        <f t="shared" ref="GX248:GX269" si="292">ROUND(HC248*I248,0)</f>
        <v>0</v>
      </c>
      <c r="HA248">
        <v>0</v>
      </c>
      <c r="HB248">
        <v>0</v>
      </c>
      <c r="HC248">
        <f t="shared" ref="HC248:HC269" si="293">GV248*GW248</f>
        <v>0</v>
      </c>
      <c r="HE248" t="s">
        <v>6</v>
      </c>
      <c r="HF248" t="s">
        <v>6</v>
      </c>
      <c r="HM248" t="s">
        <v>6</v>
      </c>
      <c r="HN248" t="s">
        <v>28</v>
      </c>
      <c r="HO248" t="s">
        <v>29</v>
      </c>
      <c r="HP248" t="s">
        <v>26</v>
      </c>
      <c r="HQ248" t="s">
        <v>26</v>
      </c>
      <c r="HS248">
        <v>0</v>
      </c>
      <c r="IK248">
        <v>0</v>
      </c>
    </row>
    <row r="249" spans="1:245" x14ac:dyDescent="0.2">
      <c r="A249">
        <v>18</v>
      </c>
      <c r="B249">
        <v>1</v>
      </c>
      <c r="C249">
        <v>137</v>
      </c>
      <c r="E249" t="s">
        <v>360</v>
      </c>
      <c r="F249" t="s">
        <v>31</v>
      </c>
      <c r="G249" t="s">
        <v>361</v>
      </c>
      <c r="H249" t="str">
        <f>'1.Ведомость'!C124</f>
        <v>м2</v>
      </c>
      <c r="I249">
        <f>I248*J249</f>
        <v>150</v>
      </c>
      <c r="J249">
        <v>100.20040080160319</v>
      </c>
      <c r="K249">
        <v>100.2004008</v>
      </c>
      <c r="O249">
        <f t="shared" si="257"/>
        <v>832500</v>
      </c>
      <c r="P249">
        <f t="shared" si="258"/>
        <v>832500</v>
      </c>
      <c r="Q249">
        <f t="shared" si="259"/>
        <v>0</v>
      </c>
      <c r="R249">
        <f t="shared" si="260"/>
        <v>0</v>
      </c>
      <c r="S249">
        <f t="shared" si="261"/>
        <v>0</v>
      </c>
      <c r="T249">
        <f t="shared" si="262"/>
        <v>0</v>
      </c>
      <c r="U249">
        <f t="shared" si="263"/>
        <v>0</v>
      </c>
      <c r="V249">
        <f t="shared" si="264"/>
        <v>0</v>
      </c>
      <c r="W249">
        <f t="shared" si="265"/>
        <v>0</v>
      </c>
      <c r="X249">
        <f t="shared" si="266"/>
        <v>0</v>
      </c>
      <c r="Y249">
        <f t="shared" si="267"/>
        <v>0</v>
      </c>
      <c r="AA249">
        <v>92802120</v>
      </c>
      <c r="AB249">
        <f t="shared" si="268"/>
        <v>5550</v>
      </c>
      <c r="AC249">
        <f t="shared" si="269"/>
        <v>5550</v>
      </c>
      <c r="AD249">
        <f t="shared" si="270"/>
        <v>0</v>
      </c>
      <c r="AE249">
        <f t="shared" si="271"/>
        <v>0</v>
      </c>
      <c r="AF249">
        <f t="shared" si="272"/>
        <v>0</v>
      </c>
      <c r="AG249">
        <f t="shared" si="273"/>
        <v>0</v>
      </c>
      <c r="AH249">
        <f t="shared" si="274"/>
        <v>0</v>
      </c>
      <c r="AI249">
        <f t="shared" si="275"/>
        <v>0</v>
      </c>
      <c r="AJ249">
        <f t="shared" si="276"/>
        <v>0</v>
      </c>
      <c r="AK249">
        <v>5550</v>
      </c>
      <c r="AL249">
        <v>5550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100</v>
      </c>
      <c r="AU249">
        <v>49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9.92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1</v>
      </c>
      <c r="BJ249" t="s">
        <v>345</v>
      </c>
      <c r="BM249">
        <v>15001</v>
      </c>
      <c r="BN249">
        <v>0</v>
      </c>
      <c r="BO249" t="s">
        <v>6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100</v>
      </c>
      <c r="CA249">
        <v>49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277"/>
        <v>832500</v>
      </c>
      <c r="CQ249">
        <f>AC249</f>
        <v>5550</v>
      </c>
      <c r="CR249">
        <f>AD249</f>
        <v>0</v>
      </c>
      <c r="CS249">
        <f t="shared" si="278"/>
        <v>0</v>
      </c>
      <c r="CT249">
        <f t="shared" si="279"/>
        <v>0</v>
      </c>
      <c r="CU249">
        <f t="shared" si="280"/>
        <v>0</v>
      </c>
      <c r="CV249">
        <f t="shared" si="281"/>
        <v>0</v>
      </c>
      <c r="CW249">
        <f t="shared" si="282"/>
        <v>0</v>
      </c>
      <c r="CX249">
        <f t="shared" si="283"/>
        <v>0</v>
      </c>
      <c r="CY249">
        <f t="shared" si="284"/>
        <v>0</v>
      </c>
      <c r="CZ249">
        <f t="shared" si="285"/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1005</v>
      </c>
      <c r="DV249" t="s">
        <v>37</v>
      </c>
      <c r="DW249" t="s">
        <v>37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66434339</v>
      </c>
      <c r="EF249">
        <v>2</v>
      </c>
      <c r="EG249" t="s">
        <v>25</v>
      </c>
      <c r="EH249">
        <v>15</v>
      </c>
      <c r="EI249" t="s">
        <v>26</v>
      </c>
      <c r="EJ249">
        <v>1</v>
      </c>
      <c r="EK249">
        <v>15001</v>
      </c>
      <c r="EL249" t="s">
        <v>26</v>
      </c>
      <c r="EM249" t="s">
        <v>27</v>
      </c>
      <c r="EO249" t="s">
        <v>6</v>
      </c>
      <c r="EQ249">
        <v>0</v>
      </c>
      <c r="ER249">
        <v>5550</v>
      </c>
      <c r="ES249">
        <v>5550</v>
      </c>
      <c r="ET249">
        <v>0</v>
      </c>
      <c r="EU249">
        <v>0</v>
      </c>
      <c r="EV249">
        <v>0</v>
      </c>
      <c r="EW249">
        <v>0</v>
      </c>
      <c r="EX249">
        <v>0</v>
      </c>
      <c r="EZ249">
        <v>5</v>
      </c>
      <c r="FC249">
        <v>0</v>
      </c>
      <c r="FD249">
        <v>18</v>
      </c>
      <c r="FF249">
        <v>5550</v>
      </c>
      <c r="FQ249">
        <v>0</v>
      </c>
      <c r="FR249">
        <v>0</v>
      </c>
      <c r="FS249">
        <v>0</v>
      </c>
      <c r="FX249">
        <v>100</v>
      </c>
      <c r="FY249">
        <v>49</v>
      </c>
      <c r="GA249" t="s">
        <v>6</v>
      </c>
      <c r="GD249">
        <v>1</v>
      </c>
      <c r="GF249">
        <v>-2071769247</v>
      </c>
      <c r="GG249">
        <v>2</v>
      </c>
      <c r="GH249">
        <v>3</v>
      </c>
      <c r="GI249">
        <v>4</v>
      </c>
      <c r="GJ249">
        <v>0</v>
      </c>
      <c r="GK249">
        <v>0</v>
      </c>
      <c r="GL249">
        <f t="shared" si="286"/>
        <v>0</v>
      </c>
      <c r="GM249">
        <f t="shared" si="287"/>
        <v>832500</v>
      </c>
      <c r="GN249">
        <f t="shared" si="288"/>
        <v>832500</v>
      </c>
      <c r="GO249">
        <f t="shared" si="289"/>
        <v>0</v>
      </c>
      <c r="GP249">
        <f t="shared" si="290"/>
        <v>0</v>
      </c>
      <c r="GR249">
        <v>1</v>
      </c>
      <c r="GS249">
        <v>1</v>
      </c>
      <c r="GT249">
        <v>0</v>
      </c>
      <c r="GU249" t="s">
        <v>6</v>
      </c>
      <c r="GV249">
        <f t="shared" si="291"/>
        <v>0</v>
      </c>
      <c r="GW249">
        <v>1</v>
      </c>
      <c r="GX249">
        <f t="shared" si="292"/>
        <v>0</v>
      </c>
      <c r="HA249">
        <v>0</v>
      </c>
      <c r="HB249">
        <v>0</v>
      </c>
      <c r="HC249">
        <f t="shared" si="293"/>
        <v>0</v>
      </c>
      <c r="HE249" t="s">
        <v>6</v>
      </c>
      <c r="HF249" t="s">
        <v>6</v>
      </c>
      <c r="HG249">
        <f>ROUND(AC249*I249,0)</f>
        <v>832500</v>
      </c>
      <c r="HM249" t="s">
        <v>6</v>
      </c>
      <c r="HN249" t="s">
        <v>28</v>
      </c>
      <c r="HO249" t="s">
        <v>29</v>
      </c>
      <c r="HP249" t="s">
        <v>26</v>
      </c>
      <c r="HQ249" t="s">
        <v>26</v>
      </c>
      <c r="HS249">
        <v>0</v>
      </c>
      <c r="IK249">
        <v>0</v>
      </c>
    </row>
    <row r="250" spans="1:245" x14ac:dyDescent="0.2">
      <c r="A250">
        <v>18</v>
      </c>
      <c r="B250">
        <v>1</v>
      </c>
      <c r="C250">
        <v>138</v>
      </c>
      <c r="E250" t="s">
        <v>362</v>
      </c>
      <c r="F250" t="s">
        <v>31</v>
      </c>
      <c r="G250" t="s">
        <v>363</v>
      </c>
      <c r="H250" t="str">
        <f>'1.Ведомость'!C125</f>
        <v>м2</v>
      </c>
      <c r="I250">
        <f>I248*J250</f>
        <v>149.69999999999999</v>
      </c>
      <c r="J250">
        <v>99.999999999999986</v>
      </c>
      <c r="K250">
        <v>100</v>
      </c>
      <c r="O250">
        <f t="shared" si="257"/>
        <v>269460</v>
      </c>
      <c r="P250">
        <f t="shared" si="258"/>
        <v>269460</v>
      </c>
      <c r="Q250">
        <f t="shared" si="259"/>
        <v>0</v>
      </c>
      <c r="R250">
        <f t="shared" si="260"/>
        <v>0</v>
      </c>
      <c r="S250">
        <f t="shared" si="261"/>
        <v>0</v>
      </c>
      <c r="T250">
        <f t="shared" si="262"/>
        <v>0</v>
      </c>
      <c r="U250">
        <f t="shared" si="263"/>
        <v>0</v>
      </c>
      <c r="V250">
        <f t="shared" si="264"/>
        <v>0</v>
      </c>
      <c r="W250">
        <f t="shared" si="265"/>
        <v>0</v>
      </c>
      <c r="X250">
        <f t="shared" si="266"/>
        <v>0</v>
      </c>
      <c r="Y250">
        <f t="shared" si="267"/>
        <v>0</v>
      </c>
      <c r="AA250">
        <v>92802120</v>
      </c>
      <c r="AB250">
        <f t="shared" si="268"/>
        <v>1800</v>
      </c>
      <c r="AC250">
        <f t="shared" si="269"/>
        <v>1800</v>
      </c>
      <c r="AD250">
        <f t="shared" si="270"/>
        <v>0</v>
      </c>
      <c r="AE250">
        <f t="shared" si="271"/>
        <v>0</v>
      </c>
      <c r="AF250">
        <f t="shared" si="272"/>
        <v>0</v>
      </c>
      <c r="AG250">
        <f t="shared" si="273"/>
        <v>0</v>
      </c>
      <c r="AH250">
        <f t="shared" si="274"/>
        <v>0</v>
      </c>
      <c r="AI250">
        <f t="shared" si="275"/>
        <v>0</v>
      </c>
      <c r="AJ250">
        <f t="shared" si="276"/>
        <v>0</v>
      </c>
      <c r="AK250">
        <v>1800</v>
      </c>
      <c r="AL250">
        <v>1800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100</v>
      </c>
      <c r="AU250">
        <v>49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9.92</v>
      </c>
      <c r="BD250" t="s">
        <v>6</v>
      </c>
      <c r="BE250" t="s">
        <v>6</v>
      </c>
      <c r="BF250" t="s">
        <v>6</v>
      </c>
      <c r="BG250" t="s">
        <v>6</v>
      </c>
      <c r="BH250">
        <v>3</v>
      </c>
      <c r="BI250">
        <v>1</v>
      </c>
      <c r="BJ250" t="s">
        <v>108</v>
      </c>
      <c r="BM250">
        <v>15001</v>
      </c>
      <c r="BN250">
        <v>0</v>
      </c>
      <c r="BO250" t="s">
        <v>6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100</v>
      </c>
      <c r="CA250">
        <v>49</v>
      </c>
      <c r="CB250" t="s">
        <v>6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 t="shared" si="277"/>
        <v>269460</v>
      </c>
      <c r="CQ250">
        <f>AC250</f>
        <v>1800</v>
      </c>
      <c r="CR250">
        <f>AD250</f>
        <v>0</v>
      </c>
      <c r="CS250">
        <f t="shared" si="278"/>
        <v>0</v>
      </c>
      <c r="CT250">
        <f t="shared" si="279"/>
        <v>0</v>
      </c>
      <c r="CU250">
        <f t="shared" si="280"/>
        <v>0</v>
      </c>
      <c r="CV250">
        <f t="shared" si="281"/>
        <v>0</v>
      </c>
      <c r="CW250">
        <f t="shared" si="282"/>
        <v>0</v>
      </c>
      <c r="CX250">
        <f t="shared" si="283"/>
        <v>0</v>
      </c>
      <c r="CY250">
        <f t="shared" si="284"/>
        <v>0</v>
      </c>
      <c r="CZ250">
        <f t="shared" si="285"/>
        <v>0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1005</v>
      </c>
      <c r="DV250" t="s">
        <v>37</v>
      </c>
      <c r="DW250" t="s">
        <v>37</v>
      </c>
      <c r="DX250">
        <v>1</v>
      </c>
      <c r="DZ250" t="s">
        <v>6</v>
      </c>
      <c r="EA250" t="s">
        <v>6</v>
      </c>
      <c r="EB250" t="s">
        <v>6</v>
      </c>
      <c r="EC250" t="s">
        <v>6</v>
      </c>
      <c r="EE250">
        <v>66434339</v>
      </c>
      <c r="EF250">
        <v>2</v>
      </c>
      <c r="EG250" t="s">
        <v>25</v>
      </c>
      <c r="EH250">
        <v>15</v>
      </c>
      <c r="EI250" t="s">
        <v>26</v>
      </c>
      <c r="EJ250">
        <v>1</v>
      </c>
      <c r="EK250">
        <v>15001</v>
      </c>
      <c r="EL250" t="s">
        <v>26</v>
      </c>
      <c r="EM250" t="s">
        <v>27</v>
      </c>
      <c r="EO250" t="s">
        <v>6</v>
      </c>
      <c r="EQ250">
        <v>0</v>
      </c>
      <c r="ER250">
        <v>1800</v>
      </c>
      <c r="ES250">
        <v>1800</v>
      </c>
      <c r="ET250">
        <v>0</v>
      </c>
      <c r="EU250">
        <v>0</v>
      </c>
      <c r="EV250">
        <v>0</v>
      </c>
      <c r="EW250">
        <v>0</v>
      </c>
      <c r="EX250">
        <v>0</v>
      </c>
      <c r="EZ250">
        <v>5</v>
      </c>
      <c r="FC250">
        <v>0</v>
      </c>
      <c r="FD250">
        <v>18</v>
      </c>
      <c r="FF250">
        <v>1800</v>
      </c>
      <c r="FQ250">
        <v>0</v>
      </c>
      <c r="FR250">
        <v>0</v>
      </c>
      <c r="FS250">
        <v>0</v>
      </c>
      <c r="FX250">
        <v>100</v>
      </c>
      <c r="FY250">
        <v>49</v>
      </c>
      <c r="GA250" t="s">
        <v>6</v>
      </c>
      <c r="GD250">
        <v>1</v>
      </c>
      <c r="GF250">
        <v>-246762417</v>
      </c>
      <c r="GG250">
        <v>2</v>
      </c>
      <c r="GH250">
        <v>3</v>
      </c>
      <c r="GI250">
        <v>4</v>
      </c>
      <c r="GJ250">
        <v>0</v>
      </c>
      <c r="GK250">
        <v>0</v>
      </c>
      <c r="GL250">
        <f t="shared" si="286"/>
        <v>0</v>
      </c>
      <c r="GM250">
        <f t="shared" si="287"/>
        <v>269460</v>
      </c>
      <c r="GN250">
        <f t="shared" si="288"/>
        <v>269460</v>
      </c>
      <c r="GO250">
        <f t="shared" si="289"/>
        <v>0</v>
      </c>
      <c r="GP250">
        <f t="shared" si="290"/>
        <v>0</v>
      </c>
      <c r="GR250">
        <v>1</v>
      </c>
      <c r="GS250">
        <v>1</v>
      </c>
      <c r="GT250">
        <v>0</v>
      </c>
      <c r="GU250" t="s">
        <v>6</v>
      </c>
      <c r="GV250">
        <f t="shared" si="291"/>
        <v>0</v>
      </c>
      <c r="GW250">
        <v>1</v>
      </c>
      <c r="GX250">
        <f t="shared" si="292"/>
        <v>0</v>
      </c>
      <c r="HA250">
        <v>0</v>
      </c>
      <c r="HB250">
        <v>0</v>
      </c>
      <c r="HC250">
        <f t="shared" si="293"/>
        <v>0</v>
      </c>
      <c r="HE250" t="s">
        <v>6</v>
      </c>
      <c r="HF250" t="s">
        <v>6</v>
      </c>
      <c r="HG250">
        <f>ROUND(AC250*I250,0)</f>
        <v>269460</v>
      </c>
      <c r="HM250" t="s">
        <v>6</v>
      </c>
      <c r="HN250" t="s">
        <v>28</v>
      </c>
      <c r="HO250" t="s">
        <v>29</v>
      </c>
      <c r="HP250" t="s">
        <v>26</v>
      </c>
      <c r="HQ250" t="s">
        <v>26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C251">
        <f>ROW(SmtRes!A151)</f>
        <v>151</v>
      </c>
      <c r="D251">
        <f>ROW(EtalonRes!A167)</f>
        <v>167</v>
      </c>
      <c r="E251" t="s">
        <v>364</v>
      </c>
      <c r="F251" t="s">
        <v>365</v>
      </c>
      <c r="G251" t="s">
        <v>366</v>
      </c>
      <c r="H251" t="s">
        <v>23</v>
      </c>
      <c r="I251">
        <v>0.75260000000000005</v>
      </c>
      <c r="J251">
        <v>0</v>
      </c>
      <c r="K251">
        <v>0.75260000000000005</v>
      </c>
      <c r="O251">
        <f t="shared" si="257"/>
        <v>117660</v>
      </c>
      <c r="P251">
        <f t="shared" si="258"/>
        <v>80316</v>
      </c>
      <c r="Q251">
        <f t="shared" si="259"/>
        <v>656</v>
      </c>
      <c r="R251">
        <f t="shared" si="260"/>
        <v>268</v>
      </c>
      <c r="S251">
        <f t="shared" si="261"/>
        <v>36688</v>
      </c>
      <c r="T251">
        <f t="shared" si="262"/>
        <v>0</v>
      </c>
      <c r="U251">
        <f t="shared" si="263"/>
        <v>89.107839999999996</v>
      </c>
      <c r="V251">
        <f t="shared" si="264"/>
        <v>0.48166399999999998</v>
      </c>
      <c r="W251">
        <f t="shared" si="265"/>
        <v>0</v>
      </c>
      <c r="X251">
        <f t="shared" si="266"/>
        <v>36956</v>
      </c>
      <c r="Y251">
        <f t="shared" si="267"/>
        <v>18108</v>
      </c>
      <c r="AA251">
        <v>92802120</v>
      </c>
      <c r="AB251">
        <f t="shared" si="268"/>
        <v>11900.21</v>
      </c>
      <c r="AC251">
        <f t="shared" si="269"/>
        <v>10757.83</v>
      </c>
      <c r="AD251">
        <f t="shared" si="270"/>
        <v>55.47</v>
      </c>
      <c r="AE251">
        <f t="shared" si="271"/>
        <v>7.94</v>
      </c>
      <c r="AF251">
        <f t="shared" si="272"/>
        <v>1086.9100000000001</v>
      </c>
      <c r="AG251">
        <f t="shared" si="273"/>
        <v>0</v>
      </c>
      <c r="AH251">
        <f t="shared" si="274"/>
        <v>118.4</v>
      </c>
      <c r="AI251">
        <f t="shared" si="275"/>
        <v>0.64</v>
      </c>
      <c r="AJ251">
        <f t="shared" si="276"/>
        <v>0</v>
      </c>
      <c r="AK251">
        <v>11900.21</v>
      </c>
      <c r="AL251">
        <v>10757.83</v>
      </c>
      <c r="AM251">
        <v>55.47</v>
      </c>
      <c r="AN251">
        <v>7.94</v>
      </c>
      <c r="AO251">
        <v>1086.9100000000001</v>
      </c>
      <c r="AP251">
        <v>0</v>
      </c>
      <c r="AQ251">
        <v>118.4</v>
      </c>
      <c r="AR251">
        <v>0.64</v>
      </c>
      <c r="AS251">
        <v>0</v>
      </c>
      <c r="AT251">
        <v>100</v>
      </c>
      <c r="AU251">
        <v>49</v>
      </c>
      <c r="AV251">
        <v>1</v>
      </c>
      <c r="AW251">
        <v>1</v>
      </c>
      <c r="AZ251">
        <v>1</v>
      </c>
      <c r="BA251">
        <v>44.85</v>
      </c>
      <c r="BB251">
        <v>15.72</v>
      </c>
      <c r="BC251">
        <v>9.92</v>
      </c>
      <c r="BD251" t="s">
        <v>6</v>
      </c>
      <c r="BE251" t="s">
        <v>6</v>
      </c>
      <c r="BF251" t="s">
        <v>6</v>
      </c>
      <c r="BG251" t="s">
        <v>6</v>
      </c>
      <c r="BH251">
        <v>0</v>
      </c>
      <c r="BI251">
        <v>1</v>
      </c>
      <c r="BJ251" t="s">
        <v>367</v>
      </c>
      <c r="BM251">
        <v>15001</v>
      </c>
      <c r="BN251">
        <v>0</v>
      </c>
      <c r="BO251" t="s">
        <v>6</v>
      </c>
      <c r="BP251">
        <v>0</v>
      </c>
      <c r="BQ251">
        <v>2</v>
      </c>
      <c r="BR251">
        <v>0</v>
      </c>
      <c r="BS251">
        <v>44.85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100</v>
      </c>
      <c r="CA251">
        <v>49</v>
      </c>
      <c r="CB251" t="s">
        <v>6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 t="shared" si="277"/>
        <v>117660</v>
      </c>
      <c r="CQ251">
        <f>AC251*BC251</f>
        <v>106717.67359999999</v>
      </c>
      <c r="CR251">
        <f>AD251*BB251</f>
        <v>871.98840000000007</v>
      </c>
      <c r="CS251">
        <f t="shared" si="278"/>
        <v>356.10900000000004</v>
      </c>
      <c r="CT251">
        <f t="shared" si="279"/>
        <v>48747.913500000002</v>
      </c>
      <c r="CU251">
        <f t="shared" si="280"/>
        <v>0</v>
      </c>
      <c r="CV251">
        <f t="shared" si="281"/>
        <v>118.4</v>
      </c>
      <c r="CW251">
        <f t="shared" si="282"/>
        <v>0.64</v>
      </c>
      <c r="CX251">
        <f t="shared" si="283"/>
        <v>0</v>
      </c>
      <c r="CY251">
        <f t="shared" si="284"/>
        <v>36956</v>
      </c>
      <c r="CZ251">
        <f t="shared" si="285"/>
        <v>18108.439999999999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1005</v>
      </c>
      <c r="DV251" t="s">
        <v>23</v>
      </c>
      <c r="DW251" t="s">
        <v>23</v>
      </c>
      <c r="DX251">
        <v>100</v>
      </c>
      <c r="DZ251" t="s">
        <v>6</v>
      </c>
      <c r="EA251" t="s">
        <v>6</v>
      </c>
      <c r="EB251" t="s">
        <v>6</v>
      </c>
      <c r="EC251" t="s">
        <v>6</v>
      </c>
      <c r="EE251">
        <v>66434339</v>
      </c>
      <c r="EF251">
        <v>2</v>
      </c>
      <c r="EG251" t="s">
        <v>25</v>
      </c>
      <c r="EH251">
        <v>15</v>
      </c>
      <c r="EI251" t="s">
        <v>26</v>
      </c>
      <c r="EJ251">
        <v>1</v>
      </c>
      <c r="EK251">
        <v>15001</v>
      </c>
      <c r="EL251" t="s">
        <v>26</v>
      </c>
      <c r="EM251" t="s">
        <v>27</v>
      </c>
      <c r="EO251" t="s">
        <v>6</v>
      </c>
      <c r="EQ251">
        <v>0</v>
      </c>
      <c r="ER251">
        <v>11900.21</v>
      </c>
      <c r="ES251">
        <v>10757.83</v>
      </c>
      <c r="ET251">
        <v>55.47</v>
      </c>
      <c r="EU251">
        <v>7.94</v>
      </c>
      <c r="EV251">
        <v>1086.9100000000001</v>
      </c>
      <c r="EW251">
        <v>118.4</v>
      </c>
      <c r="EX251">
        <v>0.64</v>
      </c>
      <c r="EY251">
        <v>0</v>
      </c>
      <c r="FQ251">
        <v>0</v>
      </c>
      <c r="FR251">
        <v>0</v>
      </c>
      <c r="FS251">
        <v>0</v>
      </c>
      <c r="FX251">
        <v>100</v>
      </c>
      <c r="FY251">
        <v>49</v>
      </c>
      <c r="GA251" t="s">
        <v>6</v>
      </c>
      <c r="GD251">
        <v>1</v>
      </c>
      <c r="GF251">
        <v>1091169410</v>
      </c>
      <c r="GG251">
        <v>2</v>
      </c>
      <c r="GH251">
        <v>1</v>
      </c>
      <c r="GI251">
        <v>4</v>
      </c>
      <c r="GJ251">
        <v>0</v>
      </c>
      <c r="GK251">
        <v>0</v>
      </c>
      <c r="GL251">
        <f t="shared" si="286"/>
        <v>0</v>
      </c>
      <c r="GM251">
        <f t="shared" si="287"/>
        <v>172724</v>
      </c>
      <c r="GN251">
        <f t="shared" si="288"/>
        <v>172724</v>
      </c>
      <c r="GO251">
        <f t="shared" si="289"/>
        <v>0</v>
      </c>
      <c r="GP251">
        <f t="shared" si="290"/>
        <v>0</v>
      </c>
      <c r="GR251">
        <v>0</v>
      </c>
      <c r="GS251">
        <v>3</v>
      </c>
      <c r="GT251">
        <v>0</v>
      </c>
      <c r="GU251" t="s">
        <v>6</v>
      </c>
      <c r="GV251">
        <f t="shared" si="291"/>
        <v>0</v>
      </c>
      <c r="GW251">
        <v>1</v>
      </c>
      <c r="GX251">
        <f t="shared" si="292"/>
        <v>0</v>
      </c>
      <c r="HA251">
        <v>0</v>
      </c>
      <c r="HB251">
        <v>0</v>
      </c>
      <c r="HC251">
        <f t="shared" si="293"/>
        <v>0</v>
      </c>
      <c r="HE251" t="s">
        <v>6</v>
      </c>
      <c r="HF251" t="s">
        <v>6</v>
      </c>
      <c r="HM251" t="s">
        <v>6</v>
      </c>
      <c r="HN251" t="s">
        <v>28</v>
      </c>
      <c r="HO251" t="s">
        <v>29</v>
      </c>
      <c r="HP251" t="s">
        <v>26</v>
      </c>
      <c r="HQ251" t="s">
        <v>26</v>
      </c>
      <c r="HS251">
        <v>0</v>
      </c>
      <c r="IK251">
        <v>0</v>
      </c>
    </row>
    <row r="252" spans="1:245" x14ac:dyDescent="0.2">
      <c r="A252">
        <v>18</v>
      </c>
      <c r="B252">
        <v>1</v>
      </c>
      <c r="C252">
        <v>150</v>
      </c>
      <c r="E252" t="s">
        <v>368</v>
      </c>
      <c r="F252" t="s">
        <v>31</v>
      </c>
      <c r="G252" t="s">
        <v>369</v>
      </c>
      <c r="H252" t="str">
        <f>'1.Ведомость'!C127</f>
        <v>м2</v>
      </c>
      <c r="I252">
        <f>I251*J252</f>
        <v>98.000000000000014</v>
      </c>
      <c r="J252">
        <v>130.21525378687218</v>
      </c>
      <c r="K252">
        <v>130.2152538</v>
      </c>
      <c r="O252">
        <f t="shared" si="257"/>
        <v>308700</v>
      </c>
      <c r="P252">
        <f t="shared" si="258"/>
        <v>308700</v>
      </c>
      <c r="Q252">
        <f t="shared" si="259"/>
        <v>0</v>
      </c>
      <c r="R252">
        <f t="shared" si="260"/>
        <v>0</v>
      </c>
      <c r="S252">
        <f t="shared" si="261"/>
        <v>0</v>
      </c>
      <c r="T252">
        <f t="shared" si="262"/>
        <v>0</v>
      </c>
      <c r="U252">
        <f t="shared" si="263"/>
        <v>0</v>
      </c>
      <c r="V252">
        <f t="shared" si="264"/>
        <v>0</v>
      </c>
      <c r="W252">
        <f t="shared" si="265"/>
        <v>0</v>
      </c>
      <c r="X252">
        <f t="shared" si="266"/>
        <v>0</v>
      </c>
      <c r="Y252">
        <f t="shared" si="267"/>
        <v>0</v>
      </c>
      <c r="AA252">
        <v>92802120</v>
      </c>
      <c r="AB252">
        <f t="shared" si="268"/>
        <v>3150</v>
      </c>
      <c r="AC252">
        <f t="shared" si="269"/>
        <v>3150</v>
      </c>
      <c r="AD252">
        <f t="shared" si="270"/>
        <v>0</v>
      </c>
      <c r="AE252">
        <f t="shared" si="271"/>
        <v>0</v>
      </c>
      <c r="AF252">
        <f t="shared" si="272"/>
        <v>0</v>
      </c>
      <c r="AG252">
        <f t="shared" si="273"/>
        <v>0</v>
      </c>
      <c r="AH252">
        <f t="shared" si="274"/>
        <v>0</v>
      </c>
      <c r="AI252">
        <f t="shared" si="275"/>
        <v>0</v>
      </c>
      <c r="AJ252">
        <f t="shared" si="276"/>
        <v>0</v>
      </c>
      <c r="AK252">
        <v>3150</v>
      </c>
      <c r="AL252">
        <v>3150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100</v>
      </c>
      <c r="AU252">
        <v>49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9.92</v>
      </c>
      <c r="BD252" t="s">
        <v>6</v>
      </c>
      <c r="BE252" t="s">
        <v>6</v>
      </c>
      <c r="BF252" t="s">
        <v>6</v>
      </c>
      <c r="BG252" t="s">
        <v>6</v>
      </c>
      <c r="BH252">
        <v>3</v>
      </c>
      <c r="BI252">
        <v>1</v>
      </c>
      <c r="BJ252" t="s">
        <v>345</v>
      </c>
      <c r="BM252">
        <v>15001</v>
      </c>
      <c r="BN252">
        <v>0</v>
      </c>
      <c r="BO252" t="s">
        <v>6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6</v>
      </c>
      <c r="BZ252">
        <v>100</v>
      </c>
      <c r="CA252">
        <v>49</v>
      </c>
      <c r="CB252" t="s">
        <v>6</v>
      </c>
      <c r="CE252">
        <v>0</v>
      </c>
      <c r="CF252">
        <v>0</v>
      </c>
      <c r="CG252">
        <v>0</v>
      </c>
      <c r="CM252">
        <v>0</v>
      </c>
      <c r="CN252" t="s">
        <v>6</v>
      </c>
      <c r="CO252">
        <v>0</v>
      </c>
      <c r="CP252">
        <f t="shared" si="277"/>
        <v>308700</v>
      </c>
      <c r="CQ252">
        <f>AC252</f>
        <v>3150</v>
      </c>
      <c r="CR252">
        <f>AD252</f>
        <v>0</v>
      </c>
      <c r="CS252">
        <f t="shared" si="278"/>
        <v>0</v>
      </c>
      <c r="CT252">
        <f t="shared" si="279"/>
        <v>0</v>
      </c>
      <c r="CU252">
        <f t="shared" si="280"/>
        <v>0</v>
      </c>
      <c r="CV252">
        <f t="shared" si="281"/>
        <v>0</v>
      </c>
      <c r="CW252">
        <f t="shared" si="282"/>
        <v>0</v>
      </c>
      <c r="CX252">
        <f t="shared" si="283"/>
        <v>0</v>
      </c>
      <c r="CY252">
        <f t="shared" si="284"/>
        <v>0</v>
      </c>
      <c r="CZ252">
        <f t="shared" si="285"/>
        <v>0</v>
      </c>
      <c r="DC252" t="s">
        <v>6</v>
      </c>
      <c r="DD252" t="s">
        <v>6</v>
      </c>
      <c r="DE252" t="s">
        <v>6</v>
      </c>
      <c r="DF252" t="s">
        <v>6</v>
      </c>
      <c r="DG252" t="s">
        <v>6</v>
      </c>
      <c r="DH252" t="s">
        <v>6</v>
      </c>
      <c r="DI252" t="s">
        <v>6</v>
      </c>
      <c r="DJ252" t="s">
        <v>6</v>
      </c>
      <c r="DK252" t="s">
        <v>6</v>
      </c>
      <c r="DL252" t="s">
        <v>6</v>
      </c>
      <c r="DM252" t="s">
        <v>6</v>
      </c>
      <c r="DN252">
        <v>0</v>
      </c>
      <c r="DO252">
        <v>0</v>
      </c>
      <c r="DP252">
        <v>1</v>
      </c>
      <c r="DQ252">
        <v>1</v>
      </c>
      <c r="DU252">
        <v>1005</v>
      </c>
      <c r="DV252" t="s">
        <v>37</v>
      </c>
      <c r="DW252" t="s">
        <v>37</v>
      </c>
      <c r="DX252">
        <v>1</v>
      </c>
      <c r="DZ252" t="s">
        <v>6</v>
      </c>
      <c r="EA252" t="s">
        <v>6</v>
      </c>
      <c r="EB252" t="s">
        <v>6</v>
      </c>
      <c r="EC252" t="s">
        <v>6</v>
      </c>
      <c r="EE252">
        <v>66434339</v>
      </c>
      <c r="EF252">
        <v>2</v>
      </c>
      <c r="EG252" t="s">
        <v>25</v>
      </c>
      <c r="EH252">
        <v>15</v>
      </c>
      <c r="EI252" t="s">
        <v>26</v>
      </c>
      <c r="EJ252">
        <v>1</v>
      </c>
      <c r="EK252">
        <v>15001</v>
      </c>
      <c r="EL252" t="s">
        <v>26</v>
      </c>
      <c r="EM252" t="s">
        <v>27</v>
      </c>
      <c r="EO252" t="s">
        <v>6</v>
      </c>
      <c r="EQ252">
        <v>0</v>
      </c>
      <c r="ER252">
        <v>3150</v>
      </c>
      <c r="ES252">
        <v>3150</v>
      </c>
      <c r="ET252">
        <v>0</v>
      </c>
      <c r="EU252">
        <v>0</v>
      </c>
      <c r="EV252">
        <v>0</v>
      </c>
      <c r="EW252">
        <v>0</v>
      </c>
      <c r="EX252">
        <v>0</v>
      </c>
      <c r="EZ252">
        <v>5</v>
      </c>
      <c r="FC252">
        <v>0</v>
      </c>
      <c r="FD252">
        <v>18</v>
      </c>
      <c r="FF252">
        <v>3150</v>
      </c>
      <c r="FQ252">
        <v>0</v>
      </c>
      <c r="FR252">
        <v>0</v>
      </c>
      <c r="FS252">
        <v>0</v>
      </c>
      <c r="FX252">
        <v>100</v>
      </c>
      <c r="FY252">
        <v>49</v>
      </c>
      <c r="GA252" t="s">
        <v>6</v>
      </c>
      <c r="GD252">
        <v>1</v>
      </c>
      <c r="GF252">
        <v>-1250795026</v>
      </c>
      <c r="GG252">
        <v>2</v>
      </c>
      <c r="GH252">
        <v>3</v>
      </c>
      <c r="GI252">
        <v>4</v>
      </c>
      <c r="GJ252">
        <v>0</v>
      </c>
      <c r="GK252">
        <v>0</v>
      </c>
      <c r="GL252">
        <f t="shared" si="286"/>
        <v>0</v>
      </c>
      <c r="GM252">
        <f t="shared" si="287"/>
        <v>308700</v>
      </c>
      <c r="GN252">
        <f t="shared" si="288"/>
        <v>308700</v>
      </c>
      <c r="GO252">
        <f t="shared" si="289"/>
        <v>0</v>
      </c>
      <c r="GP252">
        <f t="shared" si="290"/>
        <v>0</v>
      </c>
      <c r="GR252">
        <v>1</v>
      </c>
      <c r="GS252">
        <v>1</v>
      </c>
      <c r="GT252">
        <v>0</v>
      </c>
      <c r="GU252" t="s">
        <v>6</v>
      </c>
      <c r="GV252">
        <f t="shared" si="291"/>
        <v>0</v>
      </c>
      <c r="GW252">
        <v>1</v>
      </c>
      <c r="GX252">
        <f t="shared" si="292"/>
        <v>0</v>
      </c>
      <c r="HA252">
        <v>0</v>
      </c>
      <c r="HB252">
        <v>0</v>
      </c>
      <c r="HC252">
        <f t="shared" si="293"/>
        <v>0</v>
      </c>
      <c r="HE252" t="s">
        <v>6</v>
      </c>
      <c r="HF252" t="s">
        <v>6</v>
      </c>
      <c r="HG252">
        <f>ROUND(AC252*I252,0)</f>
        <v>308700</v>
      </c>
      <c r="HM252" t="s">
        <v>6</v>
      </c>
      <c r="HN252" t="s">
        <v>28</v>
      </c>
      <c r="HO252" t="s">
        <v>29</v>
      </c>
      <c r="HP252" t="s">
        <v>26</v>
      </c>
      <c r="HQ252" t="s">
        <v>26</v>
      </c>
      <c r="HS252">
        <v>0</v>
      </c>
      <c r="IK252">
        <v>0</v>
      </c>
    </row>
    <row r="253" spans="1:245" x14ac:dyDescent="0.2">
      <c r="A253">
        <v>18</v>
      </c>
      <c r="B253">
        <v>1</v>
      </c>
      <c r="C253">
        <v>151</v>
      </c>
      <c r="E253" t="s">
        <v>370</v>
      </c>
      <c r="F253" t="s">
        <v>31</v>
      </c>
      <c r="G253" t="s">
        <v>371</v>
      </c>
      <c r="H253" t="str">
        <f>'1.Ведомость'!C128</f>
        <v>м2</v>
      </c>
      <c r="I253">
        <f>I251*J253</f>
        <v>75.260000000000005</v>
      </c>
      <c r="J253">
        <v>100</v>
      </c>
      <c r="K253">
        <v>100</v>
      </c>
      <c r="O253">
        <f t="shared" si="257"/>
        <v>135468</v>
      </c>
      <c r="P253">
        <f t="shared" si="258"/>
        <v>135468</v>
      </c>
      <c r="Q253">
        <f t="shared" si="259"/>
        <v>0</v>
      </c>
      <c r="R253">
        <f t="shared" si="260"/>
        <v>0</v>
      </c>
      <c r="S253">
        <f t="shared" si="261"/>
        <v>0</v>
      </c>
      <c r="T253">
        <f t="shared" si="262"/>
        <v>0</v>
      </c>
      <c r="U253">
        <f t="shared" si="263"/>
        <v>0</v>
      </c>
      <c r="V253">
        <f t="shared" si="264"/>
        <v>0</v>
      </c>
      <c r="W253">
        <f t="shared" si="265"/>
        <v>0</v>
      </c>
      <c r="X253">
        <f t="shared" si="266"/>
        <v>0</v>
      </c>
      <c r="Y253">
        <f t="shared" si="267"/>
        <v>0</v>
      </c>
      <c r="AA253">
        <v>92802120</v>
      </c>
      <c r="AB253">
        <f t="shared" si="268"/>
        <v>1800</v>
      </c>
      <c r="AC253">
        <f t="shared" si="269"/>
        <v>1800</v>
      </c>
      <c r="AD253">
        <f t="shared" si="270"/>
        <v>0</v>
      </c>
      <c r="AE253">
        <f t="shared" si="271"/>
        <v>0</v>
      </c>
      <c r="AF253">
        <f t="shared" si="272"/>
        <v>0</v>
      </c>
      <c r="AG253">
        <f t="shared" si="273"/>
        <v>0</v>
      </c>
      <c r="AH253">
        <f t="shared" si="274"/>
        <v>0</v>
      </c>
      <c r="AI253">
        <f t="shared" si="275"/>
        <v>0</v>
      </c>
      <c r="AJ253">
        <f t="shared" si="276"/>
        <v>0</v>
      </c>
      <c r="AK253">
        <v>1800</v>
      </c>
      <c r="AL253">
        <v>1800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100</v>
      </c>
      <c r="AU253">
        <v>49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9.92</v>
      </c>
      <c r="BD253" t="s">
        <v>6</v>
      </c>
      <c r="BE253" t="s">
        <v>6</v>
      </c>
      <c r="BF253" t="s">
        <v>6</v>
      </c>
      <c r="BG253" t="s">
        <v>6</v>
      </c>
      <c r="BH253">
        <v>3</v>
      </c>
      <c r="BI253">
        <v>1</v>
      </c>
      <c r="BJ253" t="s">
        <v>108</v>
      </c>
      <c r="BM253">
        <v>15001</v>
      </c>
      <c r="BN253">
        <v>0</v>
      </c>
      <c r="BO253" t="s">
        <v>6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6</v>
      </c>
      <c r="BZ253">
        <v>100</v>
      </c>
      <c r="CA253">
        <v>49</v>
      </c>
      <c r="CB253" t="s">
        <v>6</v>
      </c>
      <c r="CE253">
        <v>0</v>
      </c>
      <c r="CF253">
        <v>0</v>
      </c>
      <c r="CG253">
        <v>0</v>
      </c>
      <c r="CM253">
        <v>0</v>
      </c>
      <c r="CN253" t="s">
        <v>6</v>
      </c>
      <c r="CO253">
        <v>0</v>
      </c>
      <c r="CP253">
        <f t="shared" si="277"/>
        <v>135468</v>
      </c>
      <c r="CQ253">
        <f>AC253</f>
        <v>1800</v>
      </c>
      <c r="CR253">
        <f>AD253</f>
        <v>0</v>
      </c>
      <c r="CS253">
        <f t="shared" si="278"/>
        <v>0</v>
      </c>
      <c r="CT253">
        <f t="shared" si="279"/>
        <v>0</v>
      </c>
      <c r="CU253">
        <f t="shared" si="280"/>
        <v>0</v>
      </c>
      <c r="CV253">
        <f t="shared" si="281"/>
        <v>0</v>
      </c>
      <c r="CW253">
        <f t="shared" si="282"/>
        <v>0</v>
      </c>
      <c r="CX253">
        <f t="shared" si="283"/>
        <v>0</v>
      </c>
      <c r="CY253">
        <f t="shared" si="284"/>
        <v>0</v>
      </c>
      <c r="CZ253">
        <f t="shared" si="285"/>
        <v>0</v>
      </c>
      <c r="DC253" t="s">
        <v>6</v>
      </c>
      <c r="DD253" t="s">
        <v>6</v>
      </c>
      <c r="DE253" t="s">
        <v>6</v>
      </c>
      <c r="DF253" t="s">
        <v>6</v>
      </c>
      <c r="DG253" t="s">
        <v>6</v>
      </c>
      <c r="DH253" t="s">
        <v>6</v>
      </c>
      <c r="DI253" t="s">
        <v>6</v>
      </c>
      <c r="DJ253" t="s">
        <v>6</v>
      </c>
      <c r="DK253" t="s">
        <v>6</v>
      </c>
      <c r="DL253" t="s">
        <v>6</v>
      </c>
      <c r="DM253" t="s">
        <v>6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37</v>
      </c>
      <c r="DW253" t="s">
        <v>37</v>
      </c>
      <c r="DX253">
        <v>1</v>
      </c>
      <c r="DZ253" t="s">
        <v>6</v>
      </c>
      <c r="EA253" t="s">
        <v>6</v>
      </c>
      <c r="EB253" t="s">
        <v>6</v>
      </c>
      <c r="EC253" t="s">
        <v>6</v>
      </c>
      <c r="EE253">
        <v>66434339</v>
      </c>
      <c r="EF253">
        <v>2</v>
      </c>
      <c r="EG253" t="s">
        <v>25</v>
      </c>
      <c r="EH253">
        <v>15</v>
      </c>
      <c r="EI253" t="s">
        <v>26</v>
      </c>
      <c r="EJ253">
        <v>1</v>
      </c>
      <c r="EK253">
        <v>15001</v>
      </c>
      <c r="EL253" t="s">
        <v>26</v>
      </c>
      <c r="EM253" t="s">
        <v>27</v>
      </c>
      <c r="EO253" t="s">
        <v>6</v>
      </c>
      <c r="EQ253">
        <v>0</v>
      </c>
      <c r="ER253">
        <v>1800</v>
      </c>
      <c r="ES253">
        <v>1800</v>
      </c>
      <c r="ET253">
        <v>0</v>
      </c>
      <c r="EU253">
        <v>0</v>
      </c>
      <c r="EV253">
        <v>0</v>
      </c>
      <c r="EW253">
        <v>0</v>
      </c>
      <c r="EX253">
        <v>0</v>
      </c>
      <c r="EZ253">
        <v>5</v>
      </c>
      <c r="FC253">
        <v>0</v>
      </c>
      <c r="FD253">
        <v>18</v>
      </c>
      <c r="FF253">
        <v>1800</v>
      </c>
      <c r="FQ253">
        <v>0</v>
      </c>
      <c r="FR253">
        <v>0</v>
      </c>
      <c r="FS253">
        <v>0</v>
      </c>
      <c r="FX253">
        <v>100</v>
      </c>
      <c r="FY253">
        <v>49</v>
      </c>
      <c r="GA253" t="s">
        <v>6</v>
      </c>
      <c r="GD253">
        <v>1</v>
      </c>
      <c r="GF253">
        <v>1818752671</v>
      </c>
      <c r="GG253">
        <v>2</v>
      </c>
      <c r="GH253">
        <v>3</v>
      </c>
      <c r="GI253">
        <v>4</v>
      </c>
      <c r="GJ253">
        <v>0</v>
      </c>
      <c r="GK253">
        <v>0</v>
      </c>
      <c r="GL253">
        <f t="shared" si="286"/>
        <v>0</v>
      </c>
      <c r="GM253">
        <f t="shared" si="287"/>
        <v>135468</v>
      </c>
      <c r="GN253">
        <f t="shared" si="288"/>
        <v>135468</v>
      </c>
      <c r="GO253">
        <f t="shared" si="289"/>
        <v>0</v>
      </c>
      <c r="GP253">
        <f t="shared" si="290"/>
        <v>0</v>
      </c>
      <c r="GR253">
        <v>1</v>
      </c>
      <c r="GS253">
        <v>1</v>
      </c>
      <c r="GT253">
        <v>0</v>
      </c>
      <c r="GU253" t="s">
        <v>6</v>
      </c>
      <c r="GV253">
        <f t="shared" si="291"/>
        <v>0</v>
      </c>
      <c r="GW253">
        <v>1</v>
      </c>
      <c r="GX253">
        <f t="shared" si="292"/>
        <v>0</v>
      </c>
      <c r="HA253">
        <v>0</v>
      </c>
      <c r="HB253">
        <v>0</v>
      </c>
      <c r="HC253">
        <f t="shared" si="293"/>
        <v>0</v>
      </c>
      <c r="HE253" t="s">
        <v>6</v>
      </c>
      <c r="HF253" t="s">
        <v>6</v>
      </c>
      <c r="HG253">
        <f>ROUND(AC253*I253,0)</f>
        <v>135468</v>
      </c>
      <c r="HM253" t="s">
        <v>6</v>
      </c>
      <c r="HN253" t="s">
        <v>28</v>
      </c>
      <c r="HO253" t="s">
        <v>29</v>
      </c>
      <c r="HP253" t="s">
        <v>26</v>
      </c>
      <c r="HQ253" t="s">
        <v>26</v>
      </c>
      <c r="HS253">
        <v>0</v>
      </c>
      <c r="IK253">
        <v>0</v>
      </c>
    </row>
    <row r="254" spans="1:245" x14ac:dyDescent="0.2">
      <c r="A254">
        <v>18</v>
      </c>
      <c r="B254">
        <v>1</v>
      </c>
      <c r="C254">
        <v>143</v>
      </c>
      <c r="E254" t="s">
        <v>372</v>
      </c>
      <c r="F254" t="s">
        <v>373</v>
      </c>
      <c r="G254" t="s">
        <v>374</v>
      </c>
      <c r="H254" t="str">
        <f>'1.Ведомость'!C129</f>
        <v>100 ШТ</v>
      </c>
      <c r="I254">
        <f>I251*J254</f>
        <v>-5.2682000000000002</v>
      </c>
      <c r="J254">
        <v>-7</v>
      </c>
      <c r="K254">
        <v>-7</v>
      </c>
      <c r="O254">
        <f t="shared" si="257"/>
        <v>-6167</v>
      </c>
      <c r="P254">
        <f t="shared" si="258"/>
        <v>-6167</v>
      </c>
      <c r="Q254">
        <f t="shared" si="259"/>
        <v>0</v>
      </c>
      <c r="R254">
        <f t="shared" si="260"/>
        <v>0</v>
      </c>
      <c r="S254">
        <f t="shared" si="261"/>
        <v>0</v>
      </c>
      <c r="T254">
        <f t="shared" si="262"/>
        <v>0</v>
      </c>
      <c r="U254">
        <f t="shared" si="263"/>
        <v>0</v>
      </c>
      <c r="V254">
        <f t="shared" si="264"/>
        <v>0</v>
      </c>
      <c r="W254">
        <f t="shared" si="265"/>
        <v>0</v>
      </c>
      <c r="X254">
        <f t="shared" si="266"/>
        <v>0</v>
      </c>
      <c r="Y254">
        <f t="shared" si="267"/>
        <v>0</v>
      </c>
      <c r="AA254">
        <v>92802120</v>
      </c>
      <c r="AB254">
        <f t="shared" si="268"/>
        <v>118</v>
      </c>
      <c r="AC254">
        <f t="shared" si="269"/>
        <v>118</v>
      </c>
      <c r="AD254">
        <f t="shared" si="270"/>
        <v>0</v>
      </c>
      <c r="AE254">
        <f t="shared" si="271"/>
        <v>0</v>
      </c>
      <c r="AF254">
        <f t="shared" si="272"/>
        <v>0</v>
      </c>
      <c r="AG254">
        <f t="shared" si="273"/>
        <v>0</v>
      </c>
      <c r="AH254">
        <f t="shared" si="274"/>
        <v>0</v>
      </c>
      <c r="AI254">
        <f t="shared" si="275"/>
        <v>0</v>
      </c>
      <c r="AJ254">
        <f t="shared" si="276"/>
        <v>0</v>
      </c>
      <c r="AK254">
        <v>118</v>
      </c>
      <c r="AL254">
        <v>118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100</v>
      </c>
      <c r="AU254">
        <v>49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9.92</v>
      </c>
      <c r="BD254" t="s">
        <v>6</v>
      </c>
      <c r="BE254" t="s">
        <v>6</v>
      </c>
      <c r="BF254" t="s">
        <v>6</v>
      </c>
      <c r="BG254" t="s">
        <v>6</v>
      </c>
      <c r="BH254">
        <v>3</v>
      </c>
      <c r="BI254">
        <v>1</v>
      </c>
      <c r="BJ254" t="s">
        <v>375</v>
      </c>
      <c r="BM254">
        <v>15001</v>
      </c>
      <c r="BN254">
        <v>0</v>
      </c>
      <c r="BO254" t="s">
        <v>6</v>
      </c>
      <c r="BP254">
        <v>0</v>
      </c>
      <c r="BQ254">
        <v>2</v>
      </c>
      <c r="BR254">
        <v>1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6</v>
      </c>
      <c r="BZ254">
        <v>100</v>
      </c>
      <c r="CA254">
        <v>49</v>
      </c>
      <c r="CB254" t="s">
        <v>6</v>
      </c>
      <c r="CE254">
        <v>0</v>
      </c>
      <c r="CF254">
        <v>0</v>
      </c>
      <c r="CG254">
        <v>0</v>
      </c>
      <c r="CM254">
        <v>0</v>
      </c>
      <c r="CN254" t="s">
        <v>6</v>
      </c>
      <c r="CO254">
        <v>0</v>
      </c>
      <c r="CP254">
        <f t="shared" si="277"/>
        <v>-6167</v>
      </c>
      <c r="CQ254">
        <f t="shared" ref="CQ254:CQ261" si="294">AC254*BC254</f>
        <v>1170.56</v>
      </c>
      <c r="CR254">
        <f t="shared" ref="CR254:CR261" si="295">AD254*BB254</f>
        <v>0</v>
      </c>
      <c r="CS254">
        <f t="shared" si="278"/>
        <v>0</v>
      </c>
      <c r="CT254">
        <f t="shared" si="279"/>
        <v>0</v>
      </c>
      <c r="CU254">
        <f t="shared" si="280"/>
        <v>0</v>
      </c>
      <c r="CV254">
        <f t="shared" si="281"/>
        <v>0</v>
      </c>
      <c r="CW254">
        <f t="shared" si="282"/>
        <v>0</v>
      </c>
      <c r="CX254">
        <f t="shared" si="283"/>
        <v>0</v>
      </c>
      <c r="CY254">
        <f t="shared" si="284"/>
        <v>0</v>
      </c>
      <c r="CZ254">
        <f t="shared" si="285"/>
        <v>0</v>
      </c>
      <c r="DC254" t="s">
        <v>6</v>
      </c>
      <c r="DD254" t="s">
        <v>6</v>
      </c>
      <c r="DE254" t="s">
        <v>6</v>
      </c>
      <c r="DF254" t="s">
        <v>6</v>
      </c>
      <c r="DG254" t="s">
        <v>6</v>
      </c>
      <c r="DH254" t="s">
        <v>6</v>
      </c>
      <c r="DI254" t="s">
        <v>6</v>
      </c>
      <c r="DJ254" t="s">
        <v>6</v>
      </c>
      <c r="DK254" t="s">
        <v>6</v>
      </c>
      <c r="DL254" t="s">
        <v>6</v>
      </c>
      <c r="DM254" t="s">
        <v>6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33</v>
      </c>
      <c r="DW254" t="s">
        <v>33</v>
      </c>
      <c r="DX254">
        <v>1</v>
      </c>
      <c r="DZ254" t="s">
        <v>6</v>
      </c>
      <c r="EA254" t="s">
        <v>6</v>
      </c>
      <c r="EB254" t="s">
        <v>6</v>
      </c>
      <c r="EC254" t="s">
        <v>6</v>
      </c>
      <c r="EE254">
        <v>66434339</v>
      </c>
      <c r="EF254">
        <v>2</v>
      </c>
      <c r="EG254" t="s">
        <v>25</v>
      </c>
      <c r="EH254">
        <v>15</v>
      </c>
      <c r="EI254" t="s">
        <v>26</v>
      </c>
      <c r="EJ254">
        <v>1</v>
      </c>
      <c r="EK254">
        <v>15001</v>
      </c>
      <c r="EL254" t="s">
        <v>26</v>
      </c>
      <c r="EM254" t="s">
        <v>27</v>
      </c>
      <c r="EO254" t="s">
        <v>6</v>
      </c>
      <c r="EQ254">
        <v>0</v>
      </c>
      <c r="ER254">
        <v>118</v>
      </c>
      <c r="ES254">
        <v>118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100</v>
      </c>
      <c r="FY254">
        <v>49</v>
      </c>
      <c r="GA254" t="s">
        <v>6</v>
      </c>
      <c r="GD254">
        <v>1</v>
      </c>
      <c r="GF254">
        <v>2102363596</v>
      </c>
      <c r="GG254">
        <v>2</v>
      </c>
      <c r="GH254">
        <v>1</v>
      </c>
      <c r="GI254">
        <v>4</v>
      </c>
      <c r="GJ254">
        <v>0</v>
      </c>
      <c r="GK254">
        <v>0</v>
      </c>
      <c r="GL254">
        <f t="shared" si="286"/>
        <v>0</v>
      </c>
      <c r="GM254">
        <f t="shared" si="287"/>
        <v>-6167</v>
      </c>
      <c r="GN254">
        <f t="shared" si="288"/>
        <v>-6167</v>
      </c>
      <c r="GO254">
        <f t="shared" si="289"/>
        <v>0</v>
      </c>
      <c r="GP254">
        <f t="shared" si="290"/>
        <v>0</v>
      </c>
      <c r="GR254">
        <v>0</v>
      </c>
      <c r="GS254">
        <v>3</v>
      </c>
      <c r="GT254">
        <v>0</v>
      </c>
      <c r="GU254" t="s">
        <v>6</v>
      </c>
      <c r="GV254">
        <f t="shared" si="291"/>
        <v>0</v>
      </c>
      <c r="GW254">
        <v>1</v>
      </c>
      <c r="GX254">
        <f t="shared" si="292"/>
        <v>0</v>
      </c>
      <c r="HA254">
        <v>0</v>
      </c>
      <c r="HB254">
        <v>0</v>
      </c>
      <c r="HC254">
        <f t="shared" si="293"/>
        <v>0</v>
      </c>
      <c r="HE254" t="s">
        <v>6</v>
      </c>
      <c r="HF254" t="s">
        <v>6</v>
      </c>
      <c r="HM254" t="s">
        <v>6</v>
      </c>
      <c r="HN254" t="s">
        <v>28</v>
      </c>
      <c r="HO254" t="s">
        <v>29</v>
      </c>
      <c r="HP254" t="s">
        <v>26</v>
      </c>
      <c r="HQ254" t="s">
        <v>26</v>
      </c>
      <c r="HS254">
        <v>0</v>
      </c>
      <c r="IK254">
        <v>0</v>
      </c>
    </row>
    <row r="255" spans="1:245" x14ac:dyDescent="0.2">
      <c r="A255">
        <v>18</v>
      </c>
      <c r="B255">
        <v>1</v>
      </c>
      <c r="C255">
        <v>144</v>
      </c>
      <c r="E255" t="s">
        <v>376</v>
      </c>
      <c r="F255" t="s">
        <v>110</v>
      </c>
      <c r="G255" t="s">
        <v>111</v>
      </c>
      <c r="H255" t="str">
        <f>'1.Ведомость'!C130</f>
        <v>100 ШТ</v>
      </c>
      <c r="I255">
        <f>I251*J255</f>
        <v>-21.825399999999998</v>
      </c>
      <c r="J255">
        <v>-28.999999999999996</v>
      </c>
      <c r="K255">
        <v>-29</v>
      </c>
      <c r="O255">
        <f t="shared" si="257"/>
        <v>-2165</v>
      </c>
      <c r="P255">
        <f t="shared" si="258"/>
        <v>-2165</v>
      </c>
      <c r="Q255">
        <f t="shared" si="259"/>
        <v>0</v>
      </c>
      <c r="R255">
        <f t="shared" si="260"/>
        <v>0</v>
      </c>
      <c r="S255">
        <f t="shared" si="261"/>
        <v>0</v>
      </c>
      <c r="T255">
        <f t="shared" si="262"/>
        <v>0</v>
      </c>
      <c r="U255">
        <f t="shared" si="263"/>
        <v>0</v>
      </c>
      <c r="V255">
        <f t="shared" si="264"/>
        <v>0</v>
      </c>
      <c r="W255">
        <f t="shared" si="265"/>
        <v>0</v>
      </c>
      <c r="X255">
        <f t="shared" si="266"/>
        <v>0</v>
      </c>
      <c r="Y255">
        <f t="shared" si="267"/>
        <v>0</v>
      </c>
      <c r="AA255">
        <v>92802120</v>
      </c>
      <c r="AB255">
        <f t="shared" si="268"/>
        <v>10</v>
      </c>
      <c r="AC255">
        <f t="shared" si="269"/>
        <v>10</v>
      </c>
      <c r="AD255">
        <f t="shared" si="270"/>
        <v>0</v>
      </c>
      <c r="AE255">
        <f t="shared" si="271"/>
        <v>0</v>
      </c>
      <c r="AF255">
        <f t="shared" si="272"/>
        <v>0</v>
      </c>
      <c r="AG255">
        <f t="shared" si="273"/>
        <v>0</v>
      </c>
      <c r="AH255">
        <f t="shared" si="274"/>
        <v>0</v>
      </c>
      <c r="AI255">
        <f t="shared" si="275"/>
        <v>0</v>
      </c>
      <c r="AJ255">
        <f t="shared" si="276"/>
        <v>0</v>
      </c>
      <c r="AK255">
        <v>10</v>
      </c>
      <c r="AL255">
        <v>10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100</v>
      </c>
      <c r="AU255">
        <v>49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9.92</v>
      </c>
      <c r="BD255" t="s">
        <v>6</v>
      </c>
      <c r="BE255" t="s">
        <v>6</v>
      </c>
      <c r="BF255" t="s">
        <v>6</v>
      </c>
      <c r="BG255" t="s">
        <v>6</v>
      </c>
      <c r="BH255">
        <v>3</v>
      </c>
      <c r="BI255">
        <v>1</v>
      </c>
      <c r="BJ255" t="s">
        <v>112</v>
      </c>
      <c r="BM255">
        <v>15001</v>
      </c>
      <c r="BN255">
        <v>0</v>
      </c>
      <c r="BO255" t="s">
        <v>6</v>
      </c>
      <c r="BP255">
        <v>0</v>
      </c>
      <c r="BQ255">
        <v>2</v>
      </c>
      <c r="BR255">
        <v>1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6</v>
      </c>
      <c r="BZ255">
        <v>100</v>
      </c>
      <c r="CA255">
        <v>49</v>
      </c>
      <c r="CB255" t="s">
        <v>6</v>
      </c>
      <c r="CE255">
        <v>0</v>
      </c>
      <c r="CF255">
        <v>0</v>
      </c>
      <c r="CG255">
        <v>0</v>
      </c>
      <c r="CM255">
        <v>0</v>
      </c>
      <c r="CN255" t="s">
        <v>6</v>
      </c>
      <c r="CO255">
        <v>0</v>
      </c>
      <c r="CP255">
        <f t="shared" si="277"/>
        <v>-2165</v>
      </c>
      <c r="CQ255">
        <f t="shared" si="294"/>
        <v>99.2</v>
      </c>
      <c r="CR255">
        <f t="shared" si="295"/>
        <v>0</v>
      </c>
      <c r="CS255">
        <f t="shared" si="278"/>
        <v>0</v>
      </c>
      <c r="CT255">
        <f t="shared" si="279"/>
        <v>0</v>
      </c>
      <c r="CU255">
        <f t="shared" si="280"/>
        <v>0</v>
      </c>
      <c r="CV255">
        <f t="shared" si="281"/>
        <v>0</v>
      </c>
      <c r="CW255">
        <f t="shared" si="282"/>
        <v>0</v>
      </c>
      <c r="CX255">
        <f t="shared" si="283"/>
        <v>0</v>
      </c>
      <c r="CY255">
        <f t="shared" si="284"/>
        <v>0</v>
      </c>
      <c r="CZ255">
        <f t="shared" si="285"/>
        <v>0</v>
      </c>
      <c r="DC255" t="s">
        <v>6</v>
      </c>
      <c r="DD255" t="s">
        <v>6</v>
      </c>
      <c r="DE255" t="s">
        <v>6</v>
      </c>
      <c r="DF255" t="s">
        <v>6</v>
      </c>
      <c r="DG255" t="s">
        <v>6</v>
      </c>
      <c r="DH255" t="s">
        <v>6</v>
      </c>
      <c r="DI255" t="s">
        <v>6</v>
      </c>
      <c r="DJ255" t="s">
        <v>6</v>
      </c>
      <c r="DK255" t="s">
        <v>6</v>
      </c>
      <c r="DL255" t="s">
        <v>6</v>
      </c>
      <c r="DM255" t="s">
        <v>6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33</v>
      </c>
      <c r="DW255" t="s">
        <v>33</v>
      </c>
      <c r="DX255">
        <v>1</v>
      </c>
      <c r="DZ255" t="s">
        <v>6</v>
      </c>
      <c r="EA255" t="s">
        <v>6</v>
      </c>
      <c r="EB255" t="s">
        <v>6</v>
      </c>
      <c r="EC255" t="s">
        <v>6</v>
      </c>
      <c r="EE255">
        <v>66434339</v>
      </c>
      <c r="EF255">
        <v>2</v>
      </c>
      <c r="EG255" t="s">
        <v>25</v>
      </c>
      <c r="EH255">
        <v>15</v>
      </c>
      <c r="EI255" t="s">
        <v>26</v>
      </c>
      <c r="EJ255">
        <v>1</v>
      </c>
      <c r="EK255">
        <v>15001</v>
      </c>
      <c r="EL255" t="s">
        <v>26</v>
      </c>
      <c r="EM255" t="s">
        <v>27</v>
      </c>
      <c r="EO255" t="s">
        <v>6</v>
      </c>
      <c r="EQ255">
        <v>0</v>
      </c>
      <c r="ER255">
        <v>10</v>
      </c>
      <c r="ES255">
        <v>10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100</v>
      </c>
      <c r="FY255">
        <v>49</v>
      </c>
      <c r="GA255" t="s">
        <v>6</v>
      </c>
      <c r="GD255">
        <v>1</v>
      </c>
      <c r="GF255">
        <v>-368230657</v>
      </c>
      <c r="GG255">
        <v>2</v>
      </c>
      <c r="GH255">
        <v>1</v>
      </c>
      <c r="GI255">
        <v>4</v>
      </c>
      <c r="GJ255">
        <v>0</v>
      </c>
      <c r="GK255">
        <v>0</v>
      </c>
      <c r="GL255">
        <f t="shared" si="286"/>
        <v>0</v>
      </c>
      <c r="GM255">
        <f t="shared" si="287"/>
        <v>-2165</v>
      </c>
      <c r="GN255">
        <f t="shared" si="288"/>
        <v>-2165</v>
      </c>
      <c r="GO255">
        <f t="shared" si="289"/>
        <v>0</v>
      </c>
      <c r="GP255">
        <f t="shared" si="290"/>
        <v>0</v>
      </c>
      <c r="GR255">
        <v>0</v>
      </c>
      <c r="GS255">
        <v>3</v>
      </c>
      <c r="GT255">
        <v>0</v>
      </c>
      <c r="GU255" t="s">
        <v>6</v>
      </c>
      <c r="GV255">
        <f t="shared" si="291"/>
        <v>0</v>
      </c>
      <c r="GW255">
        <v>1</v>
      </c>
      <c r="GX255">
        <f t="shared" si="292"/>
        <v>0</v>
      </c>
      <c r="HA255">
        <v>0</v>
      </c>
      <c r="HB255">
        <v>0</v>
      </c>
      <c r="HC255">
        <f t="shared" si="293"/>
        <v>0</v>
      </c>
      <c r="HE255" t="s">
        <v>6</v>
      </c>
      <c r="HF255" t="s">
        <v>6</v>
      </c>
      <c r="HM255" t="s">
        <v>6</v>
      </c>
      <c r="HN255" t="s">
        <v>28</v>
      </c>
      <c r="HO255" t="s">
        <v>29</v>
      </c>
      <c r="HP255" t="s">
        <v>26</v>
      </c>
      <c r="HQ255" t="s">
        <v>26</v>
      </c>
      <c r="HS255">
        <v>0</v>
      </c>
      <c r="IK255">
        <v>0</v>
      </c>
    </row>
    <row r="256" spans="1:245" x14ac:dyDescent="0.2">
      <c r="A256">
        <v>18</v>
      </c>
      <c r="B256">
        <v>1</v>
      </c>
      <c r="C256">
        <v>145</v>
      </c>
      <c r="E256" t="s">
        <v>377</v>
      </c>
      <c r="F256" t="s">
        <v>378</v>
      </c>
      <c r="G256" t="s">
        <v>379</v>
      </c>
      <c r="H256" t="str">
        <f>'1.Ведомость'!C131</f>
        <v>м</v>
      </c>
      <c r="I256">
        <f>I251*J256</f>
        <v>-154.80982</v>
      </c>
      <c r="J256">
        <v>-205.7</v>
      </c>
      <c r="K256">
        <v>-205.7</v>
      </c>
      <c r="O256">
        <f t="shared" si="257"/>
        <v>-10612</v>
      </c>
      <c r="P256">
        <f t="shared" si="258"/>
        <v>-10612</v>
      </c>
      <c r="Q256">
        <f t="shared" si="259"/>
        <v>0</v>
      </c>
      <c r="R256">
        <f t="shared" si="260"/>
        <v>0</v>
      </c>
      <c r="S256">
        <f t="shared" si="261"/>
        <v>0</v>
      </c>
      <c r="T256">
        <f t="shared" si="262"/>
        <v>0</v>
      </c>
      <c r="U256">
        <f t="shared" si="263"/>
        <v>0</v>
      </c>
      <c r="V256">
        <f t="shared" si="264"/>
        <v>0</v>
      </c>
      <c r="W256">
        <f t="shared" si="265"/>
        <v>0</v>
      </c>
      <c r="X256">
        <f t="shared" si="266"/>
        <v>0</v>
      </c>
      <c r="Y256">
        <f t="shared" si="267"/>
        <v>0</v>
      </c>
      <c r="AA256">
        <v>92802120</v>
      </c>
      <c r="AB256">
        <f t="shared" si="268"/>
        <v>6.91</v>
      </c>
      <c r="AC256">
        <f t="shared" si="269"/>
        <v>6.91</v>
      </c>
      <c r="AD256">
        <f t="shared" si="270"/>
        <v>0</v>
      </c>
      <c r="AE256">
        <f t="shared" si="271"/>
        <v>0</v>
      </c>
      <c r="AF256">
        <f t="shared" si="272"/>
        <v>0</v>
      </c>
      <c r="AG256">
        <f t="shared" si="273"/>
        <v>0</v>
      </c>
      <c r="AH256">
        <f t="shared" si="274"/>
        <v>0</v>
      </c>
      <c r="AI256">
        <f t="shared" si="275"/>
        <v>0</v>
      </c>
      <c r="AJ256">
        <f t="shared" si="276"/>
        <v>0</v>
      </c>
      <c r="AK256">
        <v>6.91</v>
      </c>
      <c r="AL256">
        <v>6.91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100</v>
      </c>
      <c r="AU256">
        <v>49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9.92</v>
      </c>
      <c r="BD256" t="s">
        <v>6</v>
      </c>
      <c r="BE256" t="s">
        <v>6</v>
      </c>
      <c r="BF256" t="s">
        <v>6</v>
      </c>
      <c r="BG256" t="s">
        <v>6</v>
      </c>
      <c r="BH256">
        <v>3</v>
      </c>
      <c r="BI256">
        <v>1</v>
      </c>
      <c r="BJ256" t="s">
        <v>380</v>
      </c>
      <c r="BM256">
        <v>15001</v>
      </c>
      <c r="BN256">
        <v>0</v>
      </c>
      <c r="BO256" t="s">
        <v>6</v>
      </c>
      <c r="BP256">
        <v>0</v>
      </c>
      <c r="BQ256">
        <v>2</v>
      </c>
      <c r="BR256">
        <v>1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6</v>
      </c>
      <c r="BZ256">
        <v>100</v>
      </c>
      <c r="CA256">
        <v>49</v>
      </c>
      <c r="CB256" t="s">
        <v>6</v>
      </c>
      <c r="CE256">
        <v>0</v>
      </c>
      <c r="CF256">
        <v>0</v>
      </c>
      <c r="CG256">
        <v>0</v>
      </c>
      <c r="CM256">
        <v>0</v>
      </c>
      <c r="CN256" t="s">
        <v>6</v>
      </c>
      <c r="CO256">
        <v>0</v>
      </c>
      <c r="CP256">
        <f t="shared" si="277"/>
        <v>-10612</v>
      </c>
      <c r="CQ256">
        <f t="shared" si="294"/>
        <v>68.547200000000004</v>
      </c>
      <c r="CR256">
        <f t="shared" si="295"/>
        <v>0</v>
      </c>
      <c r="CS256">
        <f t="shared" si="278"/>
        <v>0</v>
      </c>
      <c r="CT256">
        <f t="shared" si="279"/>
        <v>0</v>
      </c>
      <c r="CU256">
        <f t="shared" si="280"/>
        <v>0</v>
      </c>
      <c r="CV256">
        <f t="shared" si="281"/>
        <v>0</v>
      </c>
      <c r="CW256">
        <f t="shared" si="282"/>
        <v>0</v>
      </c>
      <c r="CX256">
        <f t="shared" si="283"/>
        <v>0</v>
      </c>
      <c r="CY256">
        <f t="shared" si="284"/>
        <v>0</v>
      </c>
      <c r="CZ256">
        <f t="shared" si="285"/>
        <v>0</v>
      </c>
      <c r="DC256" t="s">
        <v>6</v>
      </c>
      <c r="DD256" t="s">
        <v>6</v>
      </c>
      <c r="DE256" t="s">
        <v>6</v>
      </c>
      <c r="DF256" t="s">
        <v>6</v>
      </c>
      <c r="DG256" t="s">
        <v>6</v>
      </c>
      <c r="DH256" t="s">
        <v>6</v>
      </c>
      <c r="DI256" t="s">
        <v>6</v>
      </c>
      <c r="DJ256" t="s">
        <v>6</v>
      </c>
      <c r="DK256" t="s">
        <v>6</v>
      </c>
      <c r="DL256" t="s">
        <v>6</v>
      </c>
      <c r="DM256" t="s">
        <v>6</v>
      </c>
      <c r="DN256">
        <v>0</v>
      </c>
      <c r="DO256">
        <v>0</v>
      </c>
      <c r="DP256">
        <v>1</v>
      </c>
      <c r="DQ256">
        <v>1</v>
      </c>
      <c r="DU256">
        <v>1003</v>
      </c>
      <c r="DV256" t="s">
        <v>190</v>
      </c>
      <c r="DW256" t="s">
        <v>190</v>
      </c>
      <c r="DX256">
        <v>1</v>
      </c>
      <c r="DZ256" t="s">
        <v>6</v>
      </c>
      <c r="EA256" t="s">
        <v>6</v>
      </c>
      <c r="EB256" t="s">
        <v>6</v>
      </c>
      <c r="EC256" t="s">
        <v>6</v>
      </c>
      <c r="EE256">
        <v>66434339</v>
      </c>
      <c r="EF256">
        <v>2</v>
      </c>
      <c r="EG256" t="s">
        <v>25</v>
      </c>
      <c r="EH256">
        <v>15</v>
      </c>
      <c r="EI256" t="s">
        <v>26</v>
      </c>
      <c r="EJ256">
        <v>1</v>
      </c>
      <c r="EK256">
        <v>15001</v>
      </c>
      <c r="EL256" t="s">
        <v>26</v>
      </c>
      <c r="EM256" t="s">
        <v>27</v>
      </c>
      <c r="EO256" t="s">
        <v>6</v>
      </c>
      <c r="EQ256">
        <v>0</v>
      </c>
      <c r="ER256">
        <v>6.91</v>
      </c>
      <c r="ES256">
        <v>6.91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100</v>
      </c>
      <c r="FY256">
        <v>49</v>
      </c>
      <c r="GA256" t="s">
        <v>6</v>
      </c>
      <c r="GD256">
        <v>1</v>
      </c>
      <c r="GF256">
        <v>-1909295751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 t="shared" si="286"/>
        <v>0</v>
      </c>
      <c r="GM256">
        <f t="shared" si="287"/>
        <v>-10612</v>
      </c>
      <c r="GN256">
        <f t="shared" si="288"/>
        <v>-10612</v>
      </c>
      <c r="GO256">
        <f t="shared" si="289"/>
        <v>0</v>
      </c>
      <c r="GP256">
        <f t="shared" si="290"/>
        <v>0</v>
      </c>
      <c r="GR256">
        <v>0</v>
      </c>
      <c r="GS256">
        <v>3</v>
      </c>
      <c r="GT256">
        <v>0</v>
      </c>
      <c r="GU256" t="s">
        <v>6</v>
      </c>
      <c r="GV256">
        <f t="shared" si="291"/>
        <v>0</v>
      </c>
      <c r="GW256">
        <v>1</v>
      </c>
      <c r="GX256">
        <f t="shared" si="292"/>
        <v>0</v>
      </c>
      <c r="HA256">
        <v>0</v>
      </c>
      <c r="HB256">
        <v>0</v>
      </c>
      <c r="HC256">
        <f t="shared" si="293"/>
        <v>0</v>
      </c>
      <c r="HE256" t="s">
        <v>6</v>
      </c>
      <c r="HF256" t="s">
        <v>6</v>
      </c>
      <c r="HM256" t="s">
        <v>6</v>
      </c>
      <c r="HN256" t="s">
        <v>28</v>
      </c>
      <c r="HO256" t="s">
        <v>29</v>
      </c>
      <c r="HP256" t="s">
        <v>26</v>
      </c>
      <c r="HQ256" t="s">
        <v>26</v>
      </c>
      <c r="HS256">
        <v>0</v>
      </c>
      <c r="IK256">
        <v>0</v>
      </c>
    </row>
    <row r="257" spans="1:245" x14ac:dyDescent="0.2">
      <c r="A257">
        <v>18</v>
      </c>
      <c r="B257">
        <v>1</v>
      </c>
      <c r="C257">
        <v>146</v>
      </c>
      <c r="E257" t="s">
        <v>381</v>
      </c>
      <c r="F257" t="s">
        <v>382</v>
      </c>
      <c r="G257" t="s">
        <v>383</v>
      </c>
      <c r="H257" t="str">
        <f>'1.Ведомость'!C132</f>
        <v>ШТ</v>
      </c>
      <c r="I257">
        <f>I251*J257</f>
        <v>-263.41000000000003</v>
      </c>
      <c r="J257">
        <v>-350</v>
      </c>
      <c r="K257">
        <v>-350</v>
      </c>
      <c r="O257">
        <f t="shared" si="257"/>
        <v>-45258</v>
      </c>
      <c r="P257">
        <f t="shared" si="258"/>
        <v>-45258</v>
      </c>
      <c r="Q257">
        <f t="shared" si="259"/>
        <v>0</v>
      </c>
      <c r="R257">
        <f t="shared" si="260"/>
        <v>0</v>
      </c>
      <c r="S257">
        <f t="shared" si="261"/>
        <v>0</v>
      </c>
      <c r="T257">
        <f t="shared" si="262"/>
        <v>0</v>
      </c>
      <c r="U257">
        <f t="shared" si="263"/>
        <v>0</v>
      </c>
      <c r="V257">
        <f t="shared" si="264"/>
        <v>0</v>
      </c>
      <c r="W257">
        <f t="shared" si="265"/>
        <v>0</v>
      </c>
      <c r="X257">
        <f t="shared" si="266"/>
        <v>0</v>
      </c>
      <c r="Y257">
        <f t="shared" si="267"/>
        <v>0</v>
      </c>
      <c r="AA257">
        <v>92802120</v>
      </c>
      <c r="AB257">
        <f t="shared" si="268"/>
        <v>17.32</v>
      </c>
      <c r="AC257">
        <f t="shared" si="269"/>
        <v>17.32</v>
      </c>
      <c r="AD257">
        <f t="shared" si="270"/>
        <v>0</v>
      </c>
      <c r="AE257">
        <f t="shared" si="271"/>
        <v>0</v>
      </c>
      <c r="AF257">
        <f t="shared" si="272"/>
        <v>0</v>
      </c>
      <c r="AG257">
        <f t="shared" si="273"/>
        <v>0</v>
      </c>
      <c r="AH257">
        <f t="shared" si="274"/>
        <v>0</v>
      </c>
      <c r="AI257">
        <f t="shared" si="275"/>
        <v>0</v>
      </c>
      <c r="AJ257">
        <f t="shared" si="276"/>
        <v>0</v>
      </c>
      <c r="AK257">
        <v>17.32</v>
      </c>
      <c r="AL257">
        <v>17.32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100</v>
      </c>
      <c r="AU257">
        <v>49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9.92</v>
      </c>
      <c r="BD257" t="s">
        <v>6</v>
      </c>
      <c r="BE257" t="s">
        <v>6</v>
      </c>
      <c r="BF257" t="s">
        <v>6</v>
      </c>
      <c r="BG257" t="s">
        <v>6</v>
      </c>
      <c r="BH257">
        <v>3</v>
      </c>
      <c r="BI257">
        <v>1</v>
      </c>
      <c r="BJ257" t="s">
        <v>384</v>
      </c>
      <c r="BM257">
        <v>15001</v>
      </c>
      <c r="BN257">
        <v>0</v>
      </c>
      <c r="BO257" t="s">
        <v>6</v>
      </c>
      <c r="BP257">
        <v>0</v>
      </c>
      <c r="BQ257">
        <v>2</v>
      </c>
      <c r="BR257">
        <v>1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6</v>
      </c>
      <c r="BZ257">
        <v>100</v>
      </c>
      <c r="CA257">
        <v>49</v>
      </c>
      <c r="CB257" t="s">
        <v>6</v>
      </c>
      <c r="CE257">
        <v>0</v>
      </c>
      <c r="CF257">
        <v>0</v>
      </c>
      <c r="CG257">
        <v>0</v>
      </c>
      <c r="CM257">
        <v>0</v>
      </c>
      <c r="CN257" t="s">
        <v>6</v>
      </c>
      <c r="CO257">
        <v>0</v>
      </c>
      <c r="CP257">
        <f t="shared" si="277"/>
        <v>-45258</v>
      </c>
      <c r="CQ257">
        <f t="shared" si="294"/>
        <v>171.81440000000001</v>
      </c>
      <c r="CR257">
        <f t="shared" si="295"/>
        <v>0</v>
      </c>
      <c r="CS257">
        <f t="shared" si="278"/>
        <v>0</v>
      </c>
      <c r="CT257">
        <f t="shared" si="279"/>
        <v>0</v>
      </c>
      <c r="CU257">
        <f t="shared" si="280"/>
        <v>0</v>
      </c>
      <c r="CV257">
        <f t="shared" si="281"/>
        <v>0</v>
      </c>
      <c r="CW257">
        <f t="shared" si="282"/>
        <v>0</v>
      </c>
      <c r="CX257">
        <f t="shared" si="283"/>
        <v>0</v>
      </c>
      <c r="CY257">
        <f t="shared" si="284"/>
        <v>0</v>
      </c>
      <c r="CZ257">
        <f t="shared" si="285"/>
        <v>0</v>
      </c>
      <c r="DC257" t="s">
        <v>6</v>
      </c>
      <c r="DD257" t="s">
        <v>6</v>
      </c>
      <c r="DE257" t="s">
        <v>6</v>
      </c>
      <c r="DF257" t="s">
        <v>6</v>
      </c>
      <c r="DG257" t="s">
        <v>6</v>
      </c>
      <c r="DH257" t="s">
        <v>6</v>
      </c>
      <c r="DI257" t="s">
        <v>6</v>
      </c>
      <c r="DJ257" t="s">
        <v>6</v>
      </c>
      <c r="DK257" t="s">
        <v>6</v>
      </c>
      <c r="DL257" t="s">
        <v>6</v>
      </c>
      <c r="DM257" t="s">
        <v>6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247</v>
      </c>
      <c r="DW257" t="s">
        <v>247</v>
      </c>
      <c r="DX257">
        <v>1</v>
      </c>
      <c r="DZ257" t="s">
        <v>6</v>
      </c>
      <c r="EA257" t="s">
        <v>6</v>
      </c>
      <c r="EB257" t="s">
        <v>6</v>
      </c>
      <c r="EC257" t="s">
        <v>6</v>
      </c>
      <c r="EE257">
        <v>66434339</v>
      </c>
      <c r="EF257">
        <v>2</v>
      </c>
      <c r="EG257" t="s">
        <v>25</v>
      </c>
      <c r="EH257">
        <v>15</v>
      </c>
      <c r="EI257" t="s">
        <v>26</v>
      </c>
      <c r="EJ257">
        <v>1</v>
      </c>
      <c r="EK257">
        <v>15001</v>
      </c>
      <c r="EL257" t="s">
        <v>26</v>
      </c>
      <c r="EM257" t="s">
        <v>27</v>
      </c>
      <c r="EO257" t="s">
        <v>6</v>
      </c>
      <c r="EQ257">
        <v>0</v>
      </c>
      <c r="ER257">
        <v>17.32</v>
      </c>
      <c r="ES257">
        <v>17.32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v>0</v>
      </c>
      <c r="FS257">
        <v>0</v>
      </c>
      <c r="FX257">
        <v>100</v>
      </c>
      <c r="FY257">
        <v>49</v>
      </c>
      <c r="GA257" t="s">
        <v>6</v>
      </c>
      <c r="GD257">
        <v>1</v>
      </c>
      <c r="GF257">
        <v>-1390243377</v>
      </c>
      <c r="GG257">
        <v>2</v>
      </c>
      <c r="GH257">
        <v>1</v>
      </c>
      <c r="GI257">
        <v>4</v>
      </c>
      <c r="GJ257">
        <v>0</v>
      </c>
      <c r="GK257">
        <v>0</v>
      </c>
      <c r="GL257">
        <f t="shared" si="286"/>
        <v>0</v>
      </c>
      <c r="GM257">
        <f t="shared" si="287"/>
        <v>-45258</v>
      </c>
      <c r="GN257">
        <f t="shared" si="288"/>
        <v>-45258</v>
      </c>
      <c r="GO257">
        <f t="shared" si="289"/>
        <v>0</v>
      </c>
      <c r="GP257">
        <f t="shared" si="290"/>
        <v>0</v>
      </c>
      <c r="GR257">
        <v>0</v>
      </c>
      <c r="GS257">
        <v>3</v>
      </c>
      <c r="GT257">
        <v>0</v>
      </c>
      <c r="GU257" t="s">
        <v>6</v>
      </c>
      <c r="GV257">
        <f t="shared" si="291"/>
        <v>0</v>
      </c>
      <c r="GW257">
        <v>1</v>
      </c>
      <c r="GX257">
        <f t="shared" si="292"/>
        <v>0</v>
      </c>
      <c r="HA257">
        <v>0</v>
      </c>
      <c r="HB257">
        <v>0</v>
      </c>
      <c r="HC257">
        <f t="shared" si="293"/>
        <v>0</v>
      </c>
      <c r="HE257" t="s">
        <v>6</v>
      </c>
      <c r="HF257" t="s">
        <v>6</v>
      </c>
      <c r="HM257" t="s">
        <v>6</v>
      </c>
      <c r="HN257" t="s">
        <v>28</v>
      </c>
      <c r="HO257" t="s">
        <v>29</v>
      </c>
      <c r="HP257" t="s">
        <v>26</v>
      </c>
      <c r="HQ257" t="s">
        <v>26</v>
      </c>
      <c r="HS257">
        <v>0</v>
      </c>
      <c r="IK257">
        <v>0</v>
      </c>
    </row>
    <row r="258" spans="1:245" x14ac:dyDescent="0.2">
      <c r="A258">
        <v>18</v>
      </c>
      <c r="B258">
        <v>1</v>
      </c>
      <c r="C258">
        <v>147</v>
      </c>
      <c r="E258" t="s">
        <v>385</v>
      </c>
      <c r="F258" t="s">
        <v>386</v>
      </c>
      <c r="G258" t="s">
        <v>387</v>
      </c>
      <c r="H258" t="str">
        <f>'1.Ведомость'!C133</f>
        <v>м</v>
      </c>
      <c r="I258">
        <f>I251*J258</f>
        <v>-31.609200000000001</v>
      </c>
      <c r="J258">
        <v>-42</v>
      </c>
      <c r="K258">
        <v>-42</v>
      </c>
      <c r="O258">
        <f t="shared" si="257"/>
        <v>-7259</v>
      </c>
      <c r="P258">
        <f t="shared" si="258"/>
        <v>-7259</v>
      </c>
      <c r="Q258">
        <f t="shared" si="259"/>
        <v>0</v>
      </c>
      <c r="R258">
        <f t="shared" si="260"/>
        <v>0</v>
      </c>
      <c r="S258">
        <f t="shared" si="261"/>
        <v>0</v>
      </c>
      <c r="T258">
        <f t="shared" si="262"/>
        <v>0</v>
      </c>
      <c r="U258">
        <f t="shared" si="263"/>
        <v>0</v>
      </c>
      <c r="V258">
        <f t="shared" si="264"/>
        <v>0</v>
      </c>
      <c r="W258">
        <f t="shared" si="265"/>
        <v>0</v>
      </c>
      <c r="X258">
        <f t="shared" si="266"/>
        <v>0</v>
      </c>
      <c r="Y258">
        <f t="shared" si="267"/>
        <v>0</v>
      </c>
      <c r="AA258">
        <v>92802120</v>
      </c>
      <c r="AB258">
        <f t="shared" si="268"/>
        <v>23.15</v>
      </c>
      <c r="AC258">
        <f t="shared" si="269"/>
        <v>23.15</v>
      </c>
      <c r="AD258">
        <f t="shared" si="270"/>
        <v>0</v>
      </c>
      <c r="AE258">
        <f t="shared" si="271"/>
        <v>0</v>
      </c>
      <c r="AF258">
        <f t="shared" si="272"/>
        <v>0</v>
      </c>
      <c r="AG258">
        <f t="shared" si="273"/>
        <v>0</v>
      </c>
      <c r="AH258">
        <f t="shared" si="274"/>
        <v>0</v>
      </c>
      <c r="AI258">
        <f t="shared" si="275"/>
        <v>0</v>
      </c>
      <c r="AJ258">
        <f t="shared" si="276"/>
        <v>0</v>
      </c>
      <c r="AK258">
        <v>23.15</v>
      </c>
      <c r="AL258">
        <v>23.15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100</v>
      </c>
      <c r="AU258">
        <v>49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9.92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1</v>
      </c>
      <c r="BJ258" t="s">
        <v>388</v>
      </c>
      <c r="BM258">
        <v>15001</v>
      </c>
      <c r="BN258">
        <v>0</v>
      </c>
      <c r="BO258" t="s">
        <v>6</v>
      </c>
      <c r="BP258">
        <v>0</v>
      </c>
      <c r="BQ258">
        <v>2</v>
      </c>
      <c r="BR258">
        <v>1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100</v>
      </c>
      <c r="CA258">
        <v>49</v>
      </c>
      <c r="CB258" t="s">
        <v>6</v>
      </c>
      <c r="CE258">
        <v>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si="277"/>
        <v>-7259</v>
      </c>
      <c r="CQ258">
        <f t="shared" si="294"/>
        <v>229.648</v>
      </c>
      <c r="CR258">
        <f t="shared" si="295"/>
        <v>0</v>
      </c>
      <c r="CS258">
        <f t="shared" si="278"/>
        <v>0</v>
      </c>
      <c r="CT258">
        <f t="shared" si="279"/>
        <v>0</v>
      </c>
      <c r="CU258">
        <f t="shared" si="280"/>
        <v>0</v>
      </c>
      <c r="CV258">
        <f t="shared" si="281"/>
        <v>0</v>
      </c>
      <c r="CW258">
        <f t="shared" si="282"/>
        <v>0</v>
      </c>
      <c r="CX258">
        <f t="shared" si="283"/>
        <v>0</v>
      </c>
      <c r="CY258">
        <f t="shared" si="284"/>
        <v>0</v>
      </c>
      <c r="CZ258">
        <f t="shared" si="285"/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190</v>
      </c>
      <c r="DW258" t="s">
        <v>190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66434339</v>
      </c>
      <c r="EF258">
        <v>2</v>
      </c>
      <c r="EG258" t="s">
        <v>25</v>
      </c>
      <c r="EH258">
        <v>15</v>
      </c>
      <c r="EI258" t="s">
        <v>26</v>
      </c>
      <c r="EJ258">
        <v>1</v>
      </c>
      <c r="EK258">
        <v>15001</v>
      </c>
      <c r="EL258" t="s">
        <v>26</v>
      </c>
      <c r="EM258" t="s">
        <v>27</v>
      </c>
      <c r="EO258" t="s">
        <v>6</v>
      </c>
      <c r="EQ258">
        <v>0</v>
      </c>
      <c r="ER258">
        <v>23.15</v>
      </c>
      <c r="ES258">
        <v>23.15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v>0</v>
      </c>
      <c r="FS258">
        <v>0</v>
      </c>
      <c r="FX258">
        <v>100</v>
      </c>
      <c r="FY258">
        <v>49</v>
      </c>
      <c r="GA258" t="s">
        <v>6</v>
      </c>
      <c r="GD258">
        <v>1</v>
      </c>
      <c r="GF258">
        <v>-1808371983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 t="shared" si="286"/>
        <v>0</v>
      </c>
      <c r="GM258">
        <f t="shared" si="287"/>
        <v>-7259</v>
      </c>
      <c r="GN258">
        <f t="shared" si="288"/>
        <v>-7259</v>
      </c>
      <c r="GO258">
        <f t="shared" si="289"/>
        <v>0</v>
      </c>
      <c r="GP258">
        <f t="shared" si="290"/>
        <v>0</v>
      </c>
      <c r="GR258">
        <v>0</v>
      </c>
      <c r="GS258">
        <v>3</v>
      </c>
      <c r="GT258">
        <v>0</v>
      </c>
      <c r="GU258" t="s">
        <v>6</v>
      </c>
      <c r="GV258">
        <f t="shared" si="291"/>
        <v>0</v>
      </c>
      <c r="GW258">
        <v>1</v>
      </c>
      <c r="GX258">
        <f t="shared" si="292"/>
        <v>0</v>
      </c>
      <c r="HA258">
        <v>0</v>
      </c>
      <c r="HB258">
        <v>0</v>
      </c>
      <c r="HC258">
        <f t="shared" si="293"/>
        <v>0</v>
      </c>
      <c r="HE258" t="s">
        <v>6</v>
      </c>
      <c r="HF258" t="s">
        <v>6</v>
      </c>
      <c r="HM258" t="s">
        <v>6</v>
      </c>
      <c r="HN258" t="s">
        <v>28</v>
      </c>
      <c r="HO258" t="s">
        <v>29</v>
      </c>
      <c r="HP258" t="s">
        <v>26</v>
      </c>
      <c r="HQ258" t="s">
        <v>26</v>
      </c>
      <c r="HS258">
        <v>0</v>
      </c>
      <c r="IK258">
        <v>0</v>
      </c>
    </row>
    <row r="259" spans="1:245" x14ac:dyDescent="0.2">
      <c r="A259">
        <v>18</v>
      </c>
      <c r="B259">
        <v>1</v>
      </c>
      <c r="C259">
        <v>148</v>
      </c>
      <c r="E259" t="s">
        <v>389</v>
      </c>
      <c r="F259" t="s">
        <v>390</v>
      </c>
      <c r="G259" t="s">
        <v>391</v>
      </c>
      <c r="H259" t="str">
        <f>'1.Ведомость'!C134</f>
        <v>м</v>
      </c>
      <c r="I259">
        <f>I251*J259</f>
        <v>-9.0312000000000001</v>
      </c>
      <c r="J259">
        <v>-12</v>
      </c>
      <c r="K259">
        <v>-12</v>
      </c>
      <c r="O259">
        <f t="shared" si="257"/>
        <v>-5776</v>
      </c>
      <c r="P259">
        <f t="shared" si="258"/>
        <v>-5776</v>
      </c>
      <c r="Q259">
        <f t="shared" si="259"/>
        <v>0</v>
      </c>
      <c r="R259">
        <f t="shared" si="260"/>
        <v>0</v>
      </c>
      <c r="S259">
        <f t="shared" si="261"/>
        <v>0</v>
      </c>
      <c r="T259">
        <f t="shared" si="262"/>
        <v>0</v>
      </c>
      <c r="U259">
        <f t="shared" si="263"/>
        <v>0</v>
      </c>
      <c r="V259">
        <f t="shared" si="264"/>
        <v>0</v>
      </c>
      <c r="W259">
        <f t="shared" si="265"/>
        <v>0</v>
      </c>
      <c r="X259">
        <f t="shared" si="266"/>
        <v>0</v>
      </c>
      <c r="Y259">
        <f t="shared" si="267"/>
        <v>0</v>
      </c>
      <c r="AA259">
        <v>92802120</v>
      </c>
      <c r="AB259">
        <f t="shared" si="268"/>
        <v>64.47</v>
      </c>
      <c r="AC259">
        <f t="shared" si="269"/>
        <v>64.47</v>
      </c>
      <c r="AD259">
        <f t="shared" si="270"/>
        <v>0</v>
      </c>
      <c r="AE259">
        <f t="shared" si="271"/>
        <v>0</v>
      </c>
      <c r="AF259">
        <f t="shared" si="272"/>
        <v>0</v>
      </c>
      <c r="AG259">
        <f t="shared" si="273"/>
        <v>0</v>
      </c>
      <c r="AH259">
        <f t="shared" si="274"/>
        <v>0</v>
      </c>
      <c r="AI259">
        <f t="shared" si="275"/>
        <v>0</v>
      </c>
      <c r="AJ259">
        <f t="shared" si="276"/>
        <v>0</v>
      </c>
      <c r="AK259">
        <v>64.47</v>
      </c>
      <c r="AL259">
        <v>64.47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100</v>
      </c>
      <c r="AU259">
        <v>49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9.92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1</v>
      </c>
      <c r="BJ259" t="s">
        <v>392</v>
      </c>
      <c r="BM259">
        <v>15001</v>
      </c>
      <c r="BN259">
        <v>0</v>
      </c>
      <c r="BO259" t="s">
        <v>6</v>
      </c>
      <c r="BP259">
        <v>0</v>
      </c>
      <c r="BQ259">
        <v>2</v>
      </c>
      <c r="BR259">
        <v>1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100</v>
      </c>
      <c r="CA259">
        <v>49</v>
      </c>
      <c r="CB259" t="s">
        <v>6</v>
      </c>
      <c r="CE259">
        <v>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77"/>
        <v>-5776</v>
      </c>
      <c r="CQ259">
        <f t="shared" si="294"/>
        <v>639.54239999999993</v>
      </c>
      <c r="CR259">
        <f t="shared" si="295"/>
        <v>0</v>
      </c>
      <c r="CS259">
        <f t="shared" si="278"/>
        <v>0</v>
      </c>
      <c r="CT259">
        <f t="shared" si="279"/>
        <v>0</v>
      </c>
      <c r="CU259">
        <f t="shared" si="280"/>
        <v>0</v>
      </c>
      <c r="CV259">
        <f t="shared" si="281"/>
        <v>0</v>
      </c>
      <c r="CW259">
        <f t="shared" si="282"/>
        <v>0</v>
      </c>
      <c r="CX259">
        <f t="shared" si="283"/>
        <v>0</v>
      </c>
      <c r="CY259">
        <f t="shared" si="284"/>
        <v>0</v>
      </c>
      <c r="CZ259">
        <f t="shared" si="285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1003</v>
      </c>
      <c r="DV259" t="s">
        <v>190</v>
      </c>
      <c r="DW259" t="s">
        <v>190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66434339</v>
      </c>
      <c r="EF259">
        <v>2</v>
      </c>
      <c r="EG259" t="s">
        <v>25</v>
      </c>
      <c r="EH259">
        <v>15</v>
      </c>
      <c r="EI259" t="s">
        <v>26</v>
      </c>
      <c r="EJ259">
        <v>1</v>
      </c>
      <c r="EK259">
        <v>15001</v>
      </c>
      <c r="EL259" t="s">
        <v>26</v>
      </c>
      <c r="EM259" t="s">
        <v>27</v>
      </c>
      <c r="EO259" t="s">
        <v>6</v>
      </c>
      <c r="EQ259">
        <v>0</v>
      </c>
      <c r="ER259">
        <v>64.47</v>
      </c>
      <c r="ES259">
        <v>64.47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v>0</v>
      </c>
      <c r="FS259">
        <v>0</v>
      </c>
      <c r="FX259">
        <v>100</v>
      </c>
      <c r="FY259">
        <v>49</v>
      </c>
      <c r="GA259" t="s">
        <v>6</v>
      </c>
      <c r="GD259">
        <v>1</v>
      </c>
      <c r="GF259">
        <v>-115015329</v>
      </c>
      <c r="GG259">
        <v>2</v>
      </c>
      <c r="GH259">
        <v>1</v>
      </c>
      <c r="GI259">
        <v>4</v>
      </c>
      <c r="GJ259">
        <v>0</v>
      </c>
      <c r="GK259">
        <v>0</v>
      </c>
      <c r="GL259">
        <f t="shared" si="286"/>
        <v>0</v>
      </c>
      <c r="GM259">
        <f t="shared" si="287"/>
        <v>-5776</v>
      </c>
      <c r="GN259">
        <f t="shared" si="288"/>
        <v>-5776</v>
      </c>
      <c r="GO259">
        <f t="shared" si="289"/>
        <v>0</v>
      </c>
      <c r="GP259">
        <f t="shared" si="290"/>
        <v>0</v>
      </c>
      <c r="GR259">
        <v>0</v>
      </c>
      <c r="GS259">
        <v>3</v>
      </c>
      <c r="GT259">
        <v>0</v>
      </c>
      <c r="GU259" t="s">
        <v>6</v>
      </c>
      <c r="GV259">
        <f t="shared" si="291"/>
        <v>0</v>
      </c>
      <c r="GW259">
        <v>1</v>
      </c>
      <c r="GX259">
        <f t="shared" si="292"/>
        <v>0</v>
      </c>
      <c r="HA259">
        <v>0</v>
      </c>
      <c r="HB259">
        <v>0</v>
      </c>
      <c r="HC259">
        <f t="shared" si="293"/>
        <v>0</v>
      </c>
      <c r="HE259" t="s">
        <v>6</v>
      </c>
      <c r="HF259" t="s">
        <v>6</v>
      </c>
      <c r="HM259" t="s">
        <v>6</v>
      </c>
      <c r="HN259" t="s">
        <v>28</v>
      </c>
      <c r="HO259" t="s">
        <v>29</v>
      </c>
      <c r="HP259" t="s">
        <v>26</v>
      </c>
      <c r="HQ259" t="s">
        <v>26</v>
      </c>
      <c r="HS259">
        <v>0</v>
      </c>
      <c r="IK259">
        <v>0</v>
      </c>
    </row>
    <row r="260" spans="1:245" x14ac:dyDescent="0.2">
      <c r="A260">
        <v>18</v>
      </c>
      <c r="B260">
        <v>1</v>
      </c>
      <c r="C260">
        <v>149</v>
      </c>
      <c r="E260" t="s">
        <v>393</v>
      </c>
      <c r="F260" t="s">
        <v>394</v>
      </c>
      <c r="G260" t="s">
        <v>395</v>
      </c>
      <c r="H260" t="str">
        <f>'1.Ведомость'!C135</f>
        <v>м</v>
      </c>
      <c r="I260">
        <f>I251*J260</f>
        <v>-41.393000000000001</v>
      </c>
      <c r="J260">
        <v>-55</v>
      </c>
      <c r="K260">
        <v>-55</v>
      </c>
      <c r="O260">
        <f t="shared" si="257"/>
        <v>-3080</v>
      </c>
      <c r="P260">
        <f t="shared" si="258"/>
        <v>-3080</v>
      </c>
      <c r="Q260">
        <f t="shared" si="259"/>
        <v>0</v>
      </c>
      <c r="R260">
        <f t="shared" si="260"/>
        <v>0</v>
      </c>
      <c r="S260">
        <f t="shared" si="261"/>
        <v>0</v>
      </c>
      <c r="T260">
        <f t="shared" si="262"/>
        <v>0</v>
      </c>
      <c r="U260">
        <f t="shared" si="263"/>
        <v>0</v>
      </c>
      <c r="V260">
        <f t="shared" si="264"/>
        <v>0</v>
      </c>
      <c r="W260">
        <f t="shared" si="265"/>
        <v>0</v>
      </c>
      <c r="X260">
        <f t="shared" si="266"/>
        <v>0</v>
      </c>
      <c r="Y260">
        <f t="shared" si="267"/>
        <v>0</v>
      </c>
      <c r="AA260">
        <v>92802120</v>
      </c>
      <c r="AB260">
        <f t="shared" si="268"/>
        <v>7.5</v>
      </c>
      <c r="AC260">
        <f t="shared" si="269"/>
        <v>7.5</v>
      </c>
      <c r="AD260">
        <f t="shared" si="270"/>
        <v>0</v>
      </c>
      <c r="AE260">
        <f t="shared" si="271"/>
        <v>0</v>
      </c>
      <c r="AF260">
        <f t="shared" si="272"/>
        <v>0</v>
      </c>
      <c r="AG260">
        <f t="shared" si="273"/>
        <v>0</v>
      </c>
      <c r="AH260">
        <f t="shared" si="274"/>
        <v>0</v>
      </c>
      <c r="AI260">
        <f t="shared" si="275"/>
        <v>0</v>
      </c>
      <c r="AJ260">
        <f t="shared" si="276"/>
        <v>0</v>
      </c>
      <c r="AK260">
        <v>7.5</v>
      </c>
      <c r="AL260">
        <v>7.5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100</v>
      </c>
      <c r="AU260">
        <v>49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9.92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1</v>
      </c>
      <c r="BJ260" t="s">
        <v>396</v>
      </c>
      <c r="BM260">
        <v>15001</v>
      </c>
      <c r="BN260">
        <v>0</v>
      </c>
      <c r="BO260" t="s">
        <v>6</v>
      </c>
      <c r="BP260">
        <v>0</v>
      </c>
      <c r="BQ260">
        <v>2</v>
      </c>
      <c r="BR260">
        <v>1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100</v>
      </c>
      <c r="CA260">
        <v>49</v>
      </c>
      <c r="CB260" t="s">
        <v>6</v>
      </c>
      <c r="CE260">
        <v>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277"/>
        <v>-3080</v>
      </c>
      <c r="CQ260">
        <f t="shared" si="294"/>
        <v>74.400000000000006</v>
      </c>
      <c r="CR260">
        <f t="shared" si="295"/>
        <v>0</v>
      </c>
      <c r="CS260">
        <f t="shared" si="278"/>
        <v>0</v>
      </c>
      <c r="CT260">
        <f t="shared" si="279"/>
        <v>0</v>
      </c>
      <c r="CU260">
        <f t="shared" si="280"/>
        <v>0</v>
      </c>
      <c r="CV260">
        <f t="shared" si="281"/>
        <v>0</v>
      </c>
      <c r="CW260">
        <f t="shared" si="282"/>
        <v>0</v>
      </c>
      <c r="CX260">
        <f t="shared" si="283"/>
        <v>0</v>
      </c>
      <c r="CY260">
        <f t="shared" si="284"/>
        <v>0</v>
      </c>
      <c r="CZ260">
        <f t="shared" si="285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1003</v>
      </c>
      <c r="DV260" t="s">
        <v>190</v>
      </c>
      <c r="DW260" t="s">
        <v>190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66434339</v>
      </c>
      <c r="EF260">
        <v>2</v>
      </c>
      <c r="EG260" t="s">
        <v>25</v>
      </c>
      <c r="EH260">
        <v>15</v>
      </c>
      <c r="EI260" t="s">
        <v>26</v>
      </c>
      <c r="EJ260">
        <v>1</v>
      </c>
      <c r="EK260">
        <v>15001</v>
      </c>
      <c r="EL260" t="s">
        <v>26</v>
      </c>
      <c r="EM260" t="s">
        <v>27</v>
      </c>
      <c r="EO260" t="s">
        <v>6</v>
      </c>
      <c r="EQ260">
        <v>0</v>
      </c>
      <c r="ER260">
        <v>7.5</v>
      </c>
      <c r="ES260">
        <v>7.5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v>0</v>
      </c>
      <c r="FS260">
        <v>0</v>
      </c>
      <c r="FX260">
        <v>100</v>
      </c>
      <c r="FY260">
        <v>49</v>
      </c>
      <c r="GA260" t="s">
        <v>6</v>
      </c>
      <c r="GD260">
        <v>1</v>
      </c>
      <c r="GF260">
        <v>1493238583</v>
      </c>
      <c r="GG260">
        <v>2</v>
      </c>
      <c r="GH260">
        <v>1</v>
      </c>
      <c r="GI260">
        <v>4</v>
      </c>
      <c r="GJ260">
        <v>0</v>
      </c>
      <c r="GK260">
        <v>0</v>
      </c>
      <c r="GL260">
        <f t="shared" si="286"/>
        <v>0</v>
      </c>
      <c r="GM260">
        <f t="shared" si="287"/>
        <v>-3080</v>
      </c>
      <c r="GN260">
        <f t="shared" si="288"/>
        <v>-3080</v>
      </c>
      <c r="GO260">
        <f t="shared" si="289"/>
        <v>0</v>
      </c>
      <c r="GP260">
        <f t="shared" si="290"/>
        <v>0</v>
      </c>
      <c r="GR260">
        <v>0</v>
      </c>
      <c r="GS260">
        <v>3</v>
      </c>
      <c r="GT260">
        <v>0</v>
      </c>
      <c r="GU260" t="s">
        <v>6</v>
      </c>
      <c r="GV260">
        <f t="shared" si="291"/>
        <v>0</v>
      </c>
      <c r="GW260">
        <v>1</v>
      </c>
      <c r="GX260">
        <f t="shared" si="292"/>
        <v>0</v>
      </c>
      <c r="HA260">
        <v>0</v>
      </c>
      <c r="HB260">
        <v>0</v>
      </c>
      <c r="HC260">
        <f t="shared" si="293"/>
        <v>0</v>
      </c>
      <c r="HE260" t="s">
        <v>6</v>
      </c>
      <c r="HF260" t="s">
        <v>6</v>
      </c>
      <c r="HM260" t="s">
        <v>6</v>
      </c>
      <c r="HN260" t="s">
        <v>28</v>
      </c>
      <c r="HO260" t="s">
        <v>29</v>
      </c>
      <c r="HP260" t="s">
        <v>26</v>
      </c>
      <c r="HQ260" t="s">
        <v>26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C261">
        <f>ROW(SmtRes!A158)</f>
        <v>158</v>
      </c>
      <c r="D261">
        <f>ROW(EtalonRes!A182)</f>
        <v>182</v>
      </c>
      <c r="E261" t="s">
        <v>397</v>
      </c>
      <c r="F261" t="s">
        <v>99</v>
      </c>
      <c r="G261" t="s">
        <v>398</v>
      </c>
      <c r="H261" t="s">
        <v>23</v>
      </c>
      <c r="I261">
        <v>0.33750000000000002</v>
      </c>
      <c r="J261">
        <v>0</v>
      </c>
      <c r="K261">
        <v>0.33750000000000002</v>
      </c>
      <c r="O261">
        <f t="shared" si="257"/>
        <v>14207</v>
      </c>
      <c r="P261">
        <f t="shared" si="258"/>
        <v>3380</v>
      </c>
      <c r="Q261">
        <f t="shared" si="259"/>
        <v>110</v>
      </c>
      <c r="R261">
        <f t="shared" si="260"/>
        <v>54</v>
      </c>
      <c r="S261">
        <f t="shared" si="261"/>
        <v>10717</v>
      </c>
      <c r="T261">
        <f t="shared" si="262"/>
        <v>0</v>
      </c>
      <c r="U261">
        <f t="shared" si="263"/>
        <v>21.545999999999999</v>
      </c>
      <c r="V261">
        <f t="shared" si="264"/>
        <v>0.10125000000000001</v>
      </c>
      <c r="W261">
        <f t="shared" si="265"/>
        <v>0</v>
      </c>
      <c r="X261">
        <f t="shared" si="266"/>
        <v>10771</v>
      </c>
      <c r="Y261">
        <f t="shared" si="267"/>
        <v>5278</v>
      </c>
      <c r="AA261">
        <v>92802120</v>
      </c>
      <c r="AB261">
        <f t="shared" si="268"/>
        <v>1738.17</v>
      </c>
      <c r="AC261">
        <f t="shared" si="269"/>
        <v>1009.43</v>
      </c>
      <c r="AD261">
        <f t="shared" si="270"/>
        <v>20.75</v>
      </c>
      <c r="AE261">
        <f t="shared" si="271"/>
        <v>3.58</v>
      </c>
      <c r="AF261">
        <f t="shared" si="272"/>
        <v>707.99</v>
      </c>
      <c r="AG261">
        <f t="shared" si="273"/>
        <v>0</v>
      </c>
      <c r="AH261">
        <f t="shared" si="274"/>
        <v>63.84</v>
      </c>
      <c r="AI261">
        <f t="shared" si="275"/>
        <v>0.3</v>
      </c>
      <c r="AJ261">
        <f t="shared" si="276"/>
        <v>0</v>
      </c>
      <c r="AK261">
        <v>1738.17</v>
      </c>
      <c r="AL261">
        <v>1009.43</v>
      </c>
      <c r="AM261">
        <v>20.75</v>
      </c>
      <c r="AN261">
        <v>3.58</v>
      </c>
      <c r="AO261">
        <v>707.99</v>
      </c>
      <c r="AP261">
        <v>0</v>
      </c>
      <c r="AQ261">
        <v>63.84</v>
      </c>
      <c r="AR261">
        <v>0.3</v>
      </c>
      <c r="AS261">
        <v>0</v>
      </c>
      <c r="AT261">
        <v>100</v>
      </c>
      <c r="AU261">
        <v>49</v>
      </c>
      <c r="AV261">
        <v>1</v>
      </c>
      <c r="AW261">
        <v>1</v>
      </c>
      <c r="AZ261">
        <v>1</v>
      </c>
      <c r="BA261">
        <v>44.85</v>
      </c>
      <c r="BB261">
        <v>15.72</v>
      </c>
      <c r="BC261">
        <v>9.92</v>
      </c>
      <c r="BD261" t="s">
        <v>6</v>
      </c>
      <c r="BE261" t="s">
        <v>6</v>
      </c>
      <c r="BF261" t="s">
        <v>6</v>
      </c>
      <c r="BG261" t="s">
        <v>6</v>
      </c>
      <c r="BH261">
        <v>0</v>
      </c>
      <c r="BI261">
        <v>1</v>
      </c>
      <c r="BJ261" t="s">
        <v>101</v>
      </c>
      <c r="BM261">
        <v>15001</v>
      </c>
      <c r="BN261">
        <v>0</v>
      </c>
      <c r="BO261" t="s">
        <v>6</v>
      </c>
      <c r="BP261">
        <v>0</v>
      </c>
      <c r="BQ261">
        <v>2</v>
      </c>
      <c r="BR261">
        <v>0</v>
      </c>
      <c r="BS261">
        <v>44.85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100</v>
      </c>
      <c r="CA261">
        <v>49</v>
      </c>
      <c r="CB261" t="s">
        <v>6</v>
      </c>
      <c r="CE261">
        <v>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77"/>
        <v>14207</v>
      </c>
      <c r="CQ261">
        <f t="shared" si="294"/>
        <v>10013.545599999999</v>
      </c>
      <c r="CR261">
        <f t="shared" si="295"/>
        <v>326.19</v>
      </c>
      <c r="CS261">
        <f t="shared" si="278"/>
        <v>160.56300000000002</v>
      </c>
      <c r="CT261">
        <f t="shared" si="279"/>
        <v>31753.351500000001</v>
      </c>
      <c r="CU261">
        <f t="shared" si="280"/>
        <v>0</v>
      </c>
      <c r="CV261">
        <f t="shared" si="281"/>
        <v>63.84</v>
      </c>
      <c r="CW261">
        <f t="shared" si="282"/>
        <v>0.3</v>
      </c>
      <c r="CX261">
        <f t="shared" si="283"/>
        <v>0</v>
      </c>
      <c r="CY261">
        <f t="shared" si="284"/>
        <v>10771</v>
      </c>
      <c r="CZ261">
        <f t="shared" si="285"/>
        <v>5277.79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1005</v>
      </c>
      <c r="DV261" t="s">
        <v>23</v>
      </c>
      <c r="DW261" t="s">
        <v>23</v>
      </c>
      <c r="DX261">
        <v>100</v>
      </c>
      <c r="DZ261" t="s">
        <v>6</v>
      </c>
      <c r="EA261" t="s">
        <v>6</v>
      </c>
      <c r="EB261" t="s">
        <v>6</v>
      </c>
      <c r="EC261" t="s">
        <v>6</v>
      </c>
      <c r="EE261">
        <v>66434339</v>
      </c>
      <c r="EF261">
        <v>2</v>
      </c>
      <c r="EG261" t="s">
        <v>25</v>
      </c>
      <c r="EH261">
        <v>15</v>
      </c>
      <c r="EI261" t="s">
        <v>26</v>
      </c>
      <c r="EJ261">
        <v>1</v>
      </c>
      <c r="EK261">
        <v>15001</v>
      </c>
      <c r="EL261" t="s">
        <v>26</v>
      </c>
      <c r="EM261" t="s">
        <v>27</v>
      </c>
      <c r="EO261" t="s">
        <v>6</v>
      </c>
      <c r="EQ261">
        <v>0</v>
      </c>
      <c r="ER261">
        <v>1738.17</v>
      </c>
      <c r="ES261">
        <v>1009.43</v>
      </c>
      <c r="ET261">
        <v>20.75</v>
      </c>
      <c r="EU261">
        <v>3.58</v>
      </c>
      <c r="EV261">
        <v>707.99</v>
      </c>
      <c r="EW261">
        <v>63.84</v>
      </c>
      <c r="EX261">
        <v>0.3</v>
      </c>
      <c r="EY261">
        <v>0</v>
      </c>
      <c r="FQ261">
        <v>0</v>
      </c>
      <c r="FR261">
        <v>0</v>
      </c>
      <c r="FS261">
        <v>0</v>
      </c>
      <c r="FX261">
        <v>100</v>
      </c>
      <c r="FY261">
        <v>49</v>
      </c>
      <c r="GA261" t="s">
        <v>6</v>
      </c>
      <c r="GD261">
        <v>1</v>
      </c>
      <c r="GF261">
        <v>1491552307</v>
      </c>
      <c r="GG261">
        <v>2</v>
      </c>
      <c r="GH261">
        <v>1</v>
      </c>
      <c r="GI261">
        <v>4</v>
      </c>
      <c r="GJ261">
        <v>0</v>
      </c>
      <c r="GK261">
        <v>0</v>
      </c>
      <c r="GL261">
        <f t="shared" si="286"/>
        <v>0</v>
      </c>
      <c r="GM261">
        <f t="shared" si="287"/>
        <v>30256</v>
      </c>
      <c r="GN261">
        <f t="shared" si="288"/>
        <v>30256</v>
      </c>
      <c r="GO261">
        <f t="shared" si="289"/>
        <v>0</v>
      </c>
      <c r="GP261">
        <f t="shared" si="290"/>
        <v>0</v>
      </c>
      <c r="GR261">
        <v>0</v>
      </c>
      <c r="GS261">
        <v>3</v>
      </c>
      <c r="GT261">
        <v>0</v>
      </c>
      <c r="GU261" t="s">
        <v>6</v>
      </c>
      <c r="GV261">
        <f t="shared" si="291"/>
        <v>0</v>
      </c>
      <c r="GW261">
        <v>1</v>
      </c>
      <c r="GX261">
        <f t="shared" si="292"/>
        <v>0</v>
      </c>
      <c r="HA261">
        <v>0</v>
      </c>
      <c r="HB261">
        <v>0</v>
      </c>
      <c r="HC261">
        <f t="shared" si="293"/>
        <v>0</v>
      </c>
      <c r="HE261" t="s">
        <v>6</v>
      </c>
      <c r="HF261" t="s">
        <v>6</v>
      </c>
      <c r="HM261" t="s">
        <v>6</v>
      </c>
      <c r="HN261" t="s">
        <v>28</v>
      </c>
      <c r="HO261" t="s">
        <v>29</v>
      </c>
      <c r="HP261" t="s">
        <v>26</v>
      </c>
      <c r="HQ261" t="s">
        <v>26</v>
      </c>
      <c r="HS261">
        <v>0</v>
      </c>
      <c r="IK261">
        <v>0</v>
      </c>
    </row>
    <row r="262" spans="1:245" x14ac:dyDescent="0.2">
      <c r="A262">
        <v>18</v>
      </c>
      <c r="B262">
        <v>1</v>
      </c>
      <c r="C262">
        <v>158</v>
      </c>
      <c r="E262" t="s">
        <v>399</v>
      </c>
      <c r="F262" t="s">
        <v>31</v>
      </c>
      <c r="G262" t="s">
        <v>103</v>
      </c>
      <c r="H262" t="str">
        <f>'1.Ведомость'!C137</f>
        <v>м.п.</v>
      </c>
      <c r="I262">
        <f>I261*J262</f>
        <v>45</v>
      </c>
      <c r="J262">
        <v>133.33333333333331</v>
      </c>
      <c r="K262">
        <v>133.33333329999999</v>
      </c>
      <c r="O262">
        <f t="shared" si="257"/>
        <v>51750</v>
      </c>
      <c r="P262">
        <f t="shared" si="258"/>
        <v>51750</v>
      </c>
      <c r="Q262">
        <f t="shared" si="259"/>
        <v>0</v>
      </c>
      <c r="R262">
        <f t="shared" si="260"/>
        <v>0</v>
      </c>
      <c r="S262">
        <f t="shared" si="261"/>
        <v>0</v>
      </c>
      <c r="T262">
        <f t="shared" si="262"/>
        <v>0</v>
      </c>
      <c r="U262">
        <f t="shared" si="263"/>
        <v>0</v>
      </c>
      <c r="V262">
        <f t="shared" si="264"/>
        <v>0</v>
      </c>
      <c r="W262">
        <f t="shared" si="265"/>
        <v>0</v>
      </c>
      <c r="X262">
        <f t="shared" si="266"/>
        <v>0</v>
      </c>
      <c r="Y262">
        <f t="shared" si="267"/>
        <v>0</v>
      </c>
      <c r="AA262">
        <v>92802120</v>
      </c>
      <c r="AB262">
        <f t="shared" si="268"/>
        <v>1150</v>
      </c>
      <c r="AC262">
        <f t="shared" si="269"/>
        <v>1150</v>
      </c>
      <c r="AD262">
        <f t="shared" si="270"/>
        <v>0</v>
      </c>
      <c r="AE262">
        <f t="shared" si="271"/>
        <v>0</v>
      </c>
      <c r="AF262">
        <f t="shared" si="272"/>
        <v>0</v>
      </c>
      <c r="AG262">
        <f t="shared" si="273"/>
        <v>0</v>
      </c>
      <c r="AH262">
        <f t="shared" si="274"/>
        <v>0</v>
      </c>
      <c r="AI262">
        <f t="shared" si="275"/>
        <v>0</v>
      </c>
      <c r="AJ262">
        <f t="shared" si="276"/>
        <v>0</v>
      </c>
      <c r="AK262">
        <v>1150</v>
      </c>
      <c r="AL262">
        <v>1150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100</v>
      </c>
      <c r="AU262">
        <v>49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9.92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1</v>
      </c>
      <c r="BJ262" t="s">
        <v>41</v>
      </c>
      <c r="BM262">
        <v>15001</v>
      </c>
      <c r="BN262">
        <v>0</v>
      </c>
      <c r="BO262" t="s">
        <v>6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100</v>
      </c>
      <c r="CA262">
        <v>49</v>
      </c>
      <c r="CB262" t="s">
        <v>6</v>
      </c>
      <c r="CE262">
        <v>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277"/>
        <v>51750</v>
      </c>
      <c r="CQ262">
        <f>AC262</f>
        <v>1150</v>
      </c>
      <c r="CR262">
        <f>AD262</f>
        <v>0</v>
      </c>
      <c r="CS262">
        <f t="shared" si="278"/>
        <v>0</v>
      </c>
      <c r="CT262">
        <f t="shared" si="279"/>
        <v>0</v>
      </c>
      <c r="CU262">
        <f t="shared" si="280"/>
        <v>0</v>
      </c>
      <c r="CV262">
        <f t="shared" si="281"/>
        <v>0</v>
      </c>
      <c r="CW262">
        <f t="shared" si="282"/>
        <v>0</v>
      </c>
      <c r="CX262">
        <f t="shared" si="283"/>
        <v>0</v>
      </c>
      <c r="CY262">
        <f t="shared" si="284"/>
        <v>0</v>
      </c>
      <c r="CZ262">
        <f t="shared" si="285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69</v>
      </c>
      <c r="DW262" t="s">
        <v>69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66434339</v>
      </c>
      <c r="EF262">
        <v>2</v>
      </c>
      <c r="EG262" t="s">
        <v>25</v>
      </c>
      <c r="EH262">
        <v>15</v>
      </c>
      <c r="EI262" t="s">
        <v>26</v>
      </c>
      <c r="EJ262">
        <v>1</v>
      </c>
      <c r="EK262">
        <v>15001</v>
      </c>
      <c r="EL262" t="s">
        <v>26</v>
      </c>
      <c r="EM262" t="s">
        <v>27</v>
      </c>
      <c r="EO262" t="s">
        <v>6</v>
      </c>
      <c r="EQ262">
        <v>0</v>
      </c>
      <c r="ER262">
        <v>1150</v>
      </c>
      <c r="ES262">
        <v>1150</v>
      </c>
      <c r="ET262">
        <v>0</v>
      </c>
      <c r="EU262">
        <v>0</v>
      </c>
      <c r="EV262">
        <v>0</v>
      </c>
      <c r="EW262">
        <v>0</v>
      </c>
      <c r="EX262">
        <v>0</v>
      </c>
      <c r="EZ262">
        <v>5</v>
      </c>
      <c r="FC262">
        <v>0</v>
      </c>
      <c r="FD262">
        <v>18</v>
      </c>
      <c r="FF262">
        <v>1150</v>
      </c>
      <c r="FQ262">
        <v>0</v>
      </c>
      <c r="FR262">
        <v>0</v>
      </c>
      <c r="FS262">
        <v>0</v>
      </c>
      <c r="FX262">
        <v>100</v>
      </c>
      <c r="FY262">
        <v>49</v>
      </c>
      <c r="GA262" t="s">
        <v>6</v>
      </c>
      <c r="GD262">
        <v>1</v>
      </c>
      <c r="GF262">
        <v>623845899</v>
      </c>
      <c r="GG262">
        <v>2</v>
      </c>
      <c r="GH262">
        <v>3</v>
      </c>
      <c r="GI262">
        <v>4</v>
      </c>
      <c r="GJ262">
        <v>0</v>
      </c>
      <c r="GK262">
        <v>0</v>
      </c>
      <c r="GL262">
        <f t="shared" si="286"/>
        <v>0</v>
      </c>
      <c r="GM262">
        <f t="shared" si="287"/>
        <v>51750</v>
      </c>
      <c r="GN262">
        <f t="shared" si="288"/>
        <v>51750</v>
      </c>
      <c r="GO262">
        <f t="shared" si="289"/>
        <v>0</v>
      </c>
      <c r="GP262">
        <f t="shared" si="290"/>
        <v>0</v>
      </c>
      <c r="GR262">
        <v>1</v>
      </c>
      <c r="GS262">
        <v>1</v>
      </c>
      <c r="GT262">
        <v>0</v>
      </c>
      <c r="GU262" t="s">
        <v>6</v>
      </c>
      <c r="GV262">
        <f t="shared" si="291"/>
        <v>0</v>
      </c>
      <c r="GW262">
        <v>1</v>
      </c>
      <c r="GX262">
        <f t="shared" si="292"/>
        <v>0</v>
      </c>
      <c r="HA262">
        <v>0</v>
      </c>
      <c r="HB262">
        <v>0</v>
      </c>
      <c r="HC262">
        <f t="shared" si="293"/>
        <v>0</v>
      </c>
      <c r="HE262" t="s">
        <v>6</v>
      </c>
      <c r="HF262" t="s">
        <v>6</v>
      </c>
      <c r="HG262">
        <f>ROUND(AC262*I262,0)</f>
        <v>51750</v>
      </c>
      <c r="HM262" t="s">
        <v>6</v>
      </c>
      <c r="HN262" t="s">
        <v>28</v>
      </c>
      <c r="HO262" t="s">
        <v>29</v>
      </c>
      <c r="HP262" t="s">
        <v>26</v>
      </c>
      <c r="HQ262" t="s">
        <v>26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C263">
        <f>ROW(SmtRes!A167)</f>
        <v>167</v>
      </c>
      <c r="D263">
        <f>ROW(EtalonRes!A189)</f>
        <v>189</v>
      </c>
      <c r="E263" t="s">
        <v>400</v>
      </c>
      <c r="F263" t="s">
        <v>77</v>
      </c>
      <c r="G263" t="s">
        <v>401</v>
      </c>
      <c r="H263" t="s">
        <v>23</v>
      </c>
      <c r="I263">
        <v>0.33750000000000002</v>
      </c>
      <c r="J263">
        <v>0</v>
      </c>
      <c r="K263">
        <v>0.33750000000000002</v>
      </c>
      <c r="O263">
        <f t="shared" si="257"/>
        <v>34482</v>
      </c>
      <c r="P263">
        <f t="shared" si="258"/>
        <v>21816</v>
      </c>
      <c r="Q263">
        <f t="shared" si="259"/>
        <v>116</v>
      </c>
      <c r="R263">
        <f t="shared" si="260"/>
        <v>53</v>
      </c>
      <c r="S263">
        <f t="shared" si="261"/>
        <v>12550</v>
      </c>
      <c r="T263">
        <f t="shared" si="262"/>
        <v>0</v>
      </c>
      <c r="U263">
        <f t="shared" si="263"/>
        <v>32.805</v>
      </c>
      <c r="V263">
        <f t="shared" si="264"/>
        <v>9.1124999999999998E-2</v>
      </c>
      <c r="W263">
        <f t="shared" si="265"/>
        <v>0</v>
      </c>
      <c r="X263">
        <f t="shared" si="266"/>
        <v>13737</v>
      </c>
      <c r="Y263">
        <f t="shared" si="267"/>
        <v>7184</v>
      </c>
      <c r="AA263">
        <v>92802120</v>
      </c>
      <c r="AB263">
        <f t="shared" si="268"/>
        <v>7367.18</v>
      </c>
      <c r="AC263">
        <f t="shared" si="269"/>
        <v>6516.18</v>
      </c>
      <c r="AD263">
        <f t="shared" si="270"/>
        <v>21.88</v>
      </c>
      <c r="AE263">
        <f t="shared" si="271"/>
        <v>3.51</v>
      </c>
      <c r="AF263">
        <f t="shared" si="272"/>
        <v>829.12</v>
      </c>
      <c r="AG263">
        <f t="shared" si="273"/>
        <v>0</v>
      </c>
      <c r="AH263">
        <f t="shared" si="274"/>
        <v>97.2</v>
      </c>
      <c r="AI263">
        <f t="shared" si="275"/>
        <v>0.27</v>
      </c>
      <c r="AJ263">
        <f t="shared" si="276"/>
        <v>0</v>
      </c>
      <c r="AK263">
        <v>7367.18</v>
      </c>
      <c r="AL263">
        <v>6516.18</v>
      </c>
      <c r="AM263">
        <v>21.88</v>
      </c>
      <c r="AN263">
        <v>3.51</v>
      </c>
      <c r="AO263">
        <v>829.12</v>
      </c>
      <c r="AP263">
        <v>0</v>
      </c>
      <c r="AQ263">
        <v>97.2</v>
      </c>
      <c r="AR263">
        <v>0.27</v>
      </c>
      <c r="AS263">
        <v>0</v>
      </c>
      <c r="AT263">
        <v>109</v>
      </c>
      <c r="AU263">
        <v>57</v>
      </c>
      <c r="AV263">
        <v>1</v>
      </c>
      <c r="AW263">
        <v>1</v>
      </c>
      <c r="AZ263">
        <v>1</v>
      </c>
      <c r="BA263">
        <v>44.85</v>
      </c>
      <c r="BB263">
        <v>15.72</v>
      </c>
      <c r="BC263">
        <v>9.92</v>
      </c>
      <c r="BD263" t="s">
        <v>6</v>
      </c>
      <c r="BE263" t="s">
        <v>6</v>
      </c>
      <c r="BF263" t="s">
        <v>6</v>
      </c>
      <c r="BG263" t="s">
        <v>6</v>
      </c>
      <c r="BH263">
        <v>0</v>
      </c>
      <c r="BI263">
        <v>1</v>
      </c>
      <c r="BJ263" t="s">
        <v>79</v>
      </c>
      <c r="BM263">
        <v>12001</v>
      </c>
      <c r="BN263">
        <v>0</v>
      </c>
      <c r="BO263" t="s">
        <v>6</v>
      </c>
      <c r="BP263">
        <v>0</v>
      </c>
      <c r="BQ263">
        <v>2</v>
      </c>
      <c r="BR263">
        <v>0</v>
      </c>
      <c r="BS263">
        <v>44.85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109</v>
      </c>
      <c r="CA263">
        <v>57</v>
      </c>
      <c r="CB263" t="s">
        <v>6</v>
      </c>
      <c r="CE263">
        <v>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77"/>
        <v>34482</v>
      </c>
      <c r="CQ263">
        <f>AC263*BC263</f>
        <v>64640.505600000004</v>
      </c>
      <c r="CR263">
        <f>AD263*BB263</f>
        <v>343.95359999999999</v>
      </c>
      <c r="CS263">
        <f t="shared" si="278"/>
        <v>157.42349999999999</v>
      </c>
      <c r="CT263">
        <f t="shared" si="279"/>
        <v>37186.031999999999</v>
      </c>
      <c r="CU263">
        <f t="shared" si="280"/>
        <v>0</v>
      </c>
      <c r="CV263">
        <f t="shared" si="281"/>
        <v>97.2</v>
      </c>
      <c r="CW263">
        <f t="shared" si="282"/>
        <v>0.27</v>
      </c>
      <c r="CX263">
        <f t="shared" si="283"/>
        <v>0</v>
      </c>
      <c r="CY263">
        <f t="shared" si="284"/>
        <v>13737.27</v>
      </c>
      <c r="CZ263">
        <f t="shared" si="285"/>
        <v>7183.71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1005</v>
      </c>
      <c r="DV263" t="s">
        <v>23</v>
      </c>
      <c r="DW263" t="s">
        <v>23</v>
      </c>
      <c r="DX263">
        <v>100</v>
      </c>
      <c r="DZ263" t="s">
        <v>6</v>
      </c>
      <c r="EA263" t="s">
        <v>6</v>
      </c>
      <c r="EB263" t="s">
        <v>6</v>
      </c>
      <c r="EC263" t="s">
        <v>6</v>
      </c>
      <c r="EE263">
        <v>66434314</v>
      </c>
      <c r="EF263">
        <v>2</v>
      </c>
      <c r="EG263" t="s">
        <v>25</v>
      </c>
      <c r="EH263">
        <v>12</v>
      </c>
      <c r="EI263" t="s">
        <v>80</v>
      </c>
      <c r="EJ263">
        <v>1</v>
      </c>
      <c r="EK263">
        <v>12001</v>
      </c>
      <c r="EL263" t="s">
        <v>80</v>
      </c>
      <c r="EM263" t="s">
        <v>81</v>
      </c>
      <c r="EO263" t="s">
        <v>6</v>
      </c>
      <c r="EQ263">
        <v>0</v>
      </c>
      <c r="ER263">
        <v>7367.18</v>
      </c>
      <c r="ES263">
        <v>6516.18</v>
      </c>
      <c r="ET263">
        <v>21.88</v>
      </c>
      <c r="EU263">
        <v>3.51</v>
      </c>
      <c r="EV263">
        <v>829.12</v>
      </c>
      <c r="EW263">
        <v>97.2</v>
      </c>
      <c r="EX263">
        <v>0.27</v>
      </c>
      <c r="EY263">
        <v>0</v>
      </c>
      <c r="FQ263">
        <v>0</v>
      </c>
      <c r="FR263">
        <v>0</v>
      </c>
      <c r="FS263">
        <v>0</v>
      </c>
      <c r="FX263">
        <v>109</v>
      </c>
      <c r="FY263">
        <v>57</v>
      </c>
      <c r="GA263" t="s">
        <v>6</v>
      </c>
      <c r="GD263">
        <v>1</v>
      </c>
      <c r="GF263">
        <v>-1459181991</v>
      </c>
      <c r="GG263">
        <v>2</v>
      </c>
      <c r="GH263">
        <v>1</v>
      </c>
      <c r="GI263">
        <v>4</v>
      </c>
      <c r="GJ263">
        <v>0</v>
      </c>
      <c r="GK263">
        <v>0</v>
      </c>
      <c r="GL263">
        <f t="shared" si="286"/>
        <v>0</v>
      </c>
      <c r="GM263">
        <f t="shared" si="287"/>
        <v>55403</v>
      </c>
      <c r="GN263">
        <f t="shared" si="288"/>
        <v>55403</v>
      </c>
      <c r="GO263">
        <f t="shared" si="289"/>
        <v>0</v>
      </c>
      <c r="GP263">
        <f t="shared" si="290"/>
        <v>0</v>
      </c>
      <c r="GR263">
        <v>0</v>
      </c>
      <c r="GS263">
        <v>3</v>
      </c>
      <c r="GT263">
        <v>0</v>
      </c>
      <c r="GU263" t="s">
        <v>6</v>
      </c>
      <c r="GV263">
        <f t="shared" si="291"/>
        <v>0</v>
      </c>
      <c r="GW263">
        <v>1</v>
      </c>
      <c r="GX263">
        <f t="shared" si="292"/>
        <v>0</v>
      </c>
      <c r="HA263">
        <v>0</v>
      </c>
      <c r="HB263">
        <v>0</v>
      </c>
      <c r="HC263">
        <f t="shared" si="293"/>
        <v>0</v>
      </c>
      <c r="HE263" t="s">
        <v>6</v>
      </c>
      <c r="HF263" t="s">
        <v>6</v>
      </c>
      <c r="HM263" t="s">
        <v>6</v>
      </c>
      <c r="HN263" t="s">
        <v>82</v>
      </c>
      <c r="HO263" t="s">
        <v>83</v>
      </c>
      <c r="HP263" t="s">
        <v>80</v>
      </c>
      <c r="HQ263" t="s">
        <v>80</v>
      </c>
      <c r="HS263">
        <v>0</v>
      </c>
      <c r="IK263">
        <v>0</v>
      </c>
    </row>
    <row r="264" spans="1:245" x14ac:dyDescent="0.2">
      <c r="A264">
        <v>18</v>
      </c>
      <c r="B264">
        <v>1</v>
      </c>
      <c r="C264">
        <v>167</v>
      </c>
      <c r="E264" t="s">
        <v>402</v>
      </c>
      <c r="F264" t="s">
        <v>31</v>
      </c>
      <c r="G264" t="s">
        <v>107</v>
      </c>
      <c r="H264" t="str">
        <f>'1.Ведомость'!C139</f>
        <v>м.п.</v>
      </c>
      <c r="I264">
        <f>I263*J264</f>
        <v>45</v>
      </c>
      <c r="J264">
        <v>133.33333333333331</v>
      </c>
      <c r="K264">
        <v>133.33333329999999</v>
      </c>
      <c r="O264">
        <f t="shared" si="257"/>
        <v>60750</v>
      </c>
      <c r="P264">
        <f t="shared" si="258"/>
        <v>60750</v>
      </c>
      <c r="Q264">
        <f t="shared" si="259"/>
        <v>0</v>
      </c>
      <c r="R264">
        <f t="shared" si="260"/>
        <v>0</v>
      </c>
      <c r="S264">
        <f t="shared" si="261"/>
        <v>0</v>
      </c>
      <c r="T264">
        <f t="shared" si="262"/>
        <v>0</v>
      </c>
      <c r="U264">
        <f t="shared" si="263"/>
        <v>0</v>
      </c>
      <c r="V264">
        <f t="shared" si="264"/>
        <v>0</v>
      </c>
      <c r="W264">
        <f t="shared" si="265"/>
        <v>0</v>
      </c>
      <c r="X264">
        <f t="shared" si="266"/>
        <v>0</v>
      </c>
      <c r="Y264">
        <f t="shared" si="267"/>
        <v>0</v>
      </c>
      <c r="AA264">
        <v>92802120</v>
      </c>
      <c r="AB264">
        <f t="shared" si="268"/>
        <v>1350</v>
      </c>
      <c r="AC264">
        <f t="shared" si="269"/>
        <v>1350</v>
      </c>
      <c r="AD264">
        <f t="shared" si="270"/>
        <v>0</v>
      </c>
      <c r="AE264">
        <f t="shared" si="271"/>
        <v>0</v>
      </c>
      <c r="AF264">
        <f t="shared" si="272"/>
        <v>0</v>
      </c>
      <c r="AG264">
        <f t="shared" si="273"/>
        <v>0</v>
      </c>
      <c r="AH264">
        <f t="shared" si="274"/>
        <v>0</v>
      </c>
      <c r="AI264">
        <f t="shared" si="275"/>
        <v>0</v>
      </c>
      <c r="AJ264">
        <f t="shared" si="276"/>
        <v>0</v>
      </c>
      <c r="AK264">
        <v>1350</v>
      </c>
      <c r="AL264">
        <v>1350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100</v>
      </c>
      <c r="AU264">
        <v>49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9.92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1</v>
      </c>
      <c r="BJ264" t="s">
        <v>108</v>
      </c>
      <c r="BM264">
        <v>15001</v>
      </c>
      <c r="BN264">
        <v>0</v>
      </c>
      <c r="BO264" t="s">
        <v>6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100</v>
      </c>
      <c r="CA264">
        <v>49</v>
      </c>
      <c r="CB264" t="s">
        <v>6</v>
      </c>
      <c r="CE264">
        <v>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 t="shared" si="277"/>
        <v>60750</v>
      </c>
      <c r="CQ264">
        <f>AC264</f>
        <v>1350</v>
      </c>
      <c r="CR264">
        <f>AD264</f>
        <v>0</v>
      </c>
      <c r="CS264">
        <f t="shared" si="278"/>
        <v>0</v>
      </c>
      <c r="CT264">
        <f t="shared" si="279"/>
        <v>0</v>
      </c>
      <c r="CU264">
        <f t="shared" si="280"/>
        <v>0</v>
      </c>
      <c r="CV264">
        <f t="shared" si="281"/>
        <v>0</v>
      </c>
      <c r="CW264">
        <f t="shared" si="282"/>
        <v>0</v>
      </c>
      <c r="CX264">
        <f t="shared" si="283"/>
        <v>0</v>
      </c>
      <c r="CY264">
        <f t="shared" si="284"/>
        <v>0</v>
      </c>
      <c r="CZ264">
        <f t="shared" si="285"/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69</v>
      </c>
      <c r="DW264" t="s">
        <v>69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66434339</v>
      </c>
      <c r="EF264">
        <v>2</v>
      </c>
      <c r="EG264" t="s">
        <v>25</v>
      </c>
      <c r="EH264">
        <v>15</v>
      </c>
      <c r="EI264" t="s">
        <v>26</v>
      </c>
      <c r="EJ264">
        <v>1</v>
      </c>
      <c r="EK264">
        <v>15001</v>
      </c>
      <c r="EL264" t="s">
        <v>26</v>
      </c>
      <c r="EM264" t="s">
        <v>27</v>
      </c>
      <c r="EO264" t="s">
        <v>6</v>
      </c>
      <c r="EQ264">
        <v>0</v>
      </c>
      <c r="ER264">
        <v>1350</v>
      </c>
      <c r="ES264">
        <v>1350</v>
      </c>
      <c r="ET264">
        <v>0</v>
      </c>
      <c r="EU264">
        <v>0</v>
      </c>
      <c r="EV264">
        <v>0</v>
      </c>
      <c r="EW264">
        <v>0</v>
      </c>
      <c r="EX264">
        <v>0</v>
      </c>
      <c r="EZ264">
        <v>5</v>
      </c>
      <c r="FC264">
        <v>0</v>
      </c>
      <c r="FD264">
        <v>18</v>
      </c>
      <c r="FF264">
        <v>1350</v>
      </c>
      <c r="FQ264">
        <v>0</v>
      </c>
      <c r="FR264">
        <v>0</v>
      </c>
      <c r="FS264">
        <v>0</v>
      </c>
      <c r="FX264">
        <v>100</v>
      </c>
      <c r="FY264">
        <v>49</v>
      </c>
      <c r="GA264" t="s">
        <v>6</v>
      </c>
      <c r="GD264">
        <v>1</v>
      </c>
      <c r="GF264">
        <v>916562385</v>
      </c>
      <c r="GG264">
        <v>2</v>
      </c>
      <c r="GH264">
        <v>3</v>
      </c>
      <c r="GI264">
        <v>4</v>
      </c>
      <c r="GJ264">
        <v>0</v>
      </c>
      <c r="GK264">
        <v>0</v>
      </c>
      <c r="GL264">
        <f t="shared" si="286"/>
        <v>0</v>
      </c>
      <c r="GM264">
        <f t="shared" si="287"/>
        <v>60750</v>
      </c>
      <c r="GN264">
        <f t="shared" si="288"/>
        <v>60750</v>
      </c>
      <c r="GO264">
        <f t="shared" si="289"/>
        <v>0</v>
      </c>
      <c r="GP264">
        <f t="shared" si="290"/>
        <v>0</v>
      </c>
      <c r="GR264">
        <v>1</v>
      </c>
      <c r="GS264">
        <v>1</v>
      </c>
      <c r="GT264">
        <v>0</v>
      </c>
      <c r="GU264" t="s">
        <v>6</v>
      </c>
      <c r="GV264">
        <f t="shared" si="291"/>
        <v>0</v>
      </c>
      <c r="GW264">
        <v>1</v>
      </c>
      <c r="GX264">
        <f t="shared" si="292"/>
        <v>0</v>
      </c>
      <c r="HA264">
        <v>0</v>
      </c>
      <c r="HB264">
        <v>0</v>
      </c>
      <c r="HC264">
        <f t="shared" si="293"/>
        <v>0</v>
      </c>
      <c r="HE264" t="s">
        <v>6</v>
      </c>
      <c r="HF264" t="s">
        <v>6</v>
      </c>
      <c r="HG264">
        <f>ROUND(AC264*I264,0)</f>
        <v>60750</v>
      </c>
      <c r="HM264" t="s">
        <v>6</v>
      </c>
      <c r="HN264" t="s">
        <v>28</v>
      </c>
      <c r="HO264" t="s">
        <v>29</v>
      </c>
      <c r="HP264" t="s">
        <v>26</v>
      </c>
      <c r="HQ264" t="s">
        <v>26</v>
      </c>
      <c r="HS264">
        <v>0</v>
      </c>
      <c r="IK264">
        <v>0</v>
      </c>
    </row>
    <row r="265" spans="1:245" x14ac:dyDescent="0.2">
      <c r="A265">
        <v>18</v>
      </c>
      <c r="B265">
        <v>1</v>
      </c>
      <c r="C265">
        <v>164</v>
      </c>
      <c r="E265" t="s">
        <v>403</v>
      </c>
      <c r="F265" t="s">
        <v>110</v>
      </c>
      <c r="G265" t="s">
        <v>111</v>
      </c>
      <c r="H265" t="str">
        <f>'1.Ведомость'!C140</f>
        <v>100 ШТ</v>
      </c>
      <c r="I265">
        <f>I263*J265</f>
        <v>2.0249999999999999</v>
      </c>
      <c r="J265">
        <v>5.9999999999999991</v>
      </c>
      <c r="K265">
        <v>6</v>
      </c>
      <c r="O265">
        <f t="shared" si="257"/>
        <v>201</v>
      </c>
      <c r="P265">
        <f t="shared" si="258"/>
        <v>201</v>
      </c>
      <c r="Q265">
        <f t="shared" si="259"/>
        <v>0</v>
      </c>
      <c r="R265">
        <f t="shared" si="260"/>
        <v>0</v>
      </c>
      <c r="S265">
        <f t="shared" si="261"/>
        <v>0</v>
      </c>
      <c r="T265">
        <f t="shared" si="262"/>
        <v>0</v>
      </c>
      <c r="U265">
        <f t="shared" si="263"/>
        <v>0</v>
      </c>
      <c r="V265">
        <f t="shared" si="264"/>
        <v>0</v>
      </c>
      <c r="W265">
        <f t="shared" si="265"/>
        <v>0</v>
      </c>
      <c r="X265">
        <f t="shared" si="266"/>
        <v>0</v>
      </c>
      <c r="Y265">
        <f t="shared" si="267"/>
        <v>0</v>
      </c>
      <c r="AA265">
        <v>92802120</v>
      </c>
      <c r="AB265">
        <f t="shared" si="268"/>
        <v>10</v>
      </c>
      <c r="AC265">
        <f t="shared" si="269"/>
        <v>10</v>
      </c>
      <c r="AD265">
        <f t="shared" si="270"/>
        <v>0</v>
      </c>
      <c r="AE265">
        <f t="shared" si="271"/>
        <v>0</v>
      </c>
      <c r="AF265">
        <f t="shared" si="272"/>
        <v>0</v>
      </c>
      <c r="AG265">
        <f t="shared" si="273"/>
        <v>0</v>
      </c>
      <c r="AH265">
        <f t="shared" si="274"/>
        <v>0</v>
      </c>
      <c r="AI265">
        <f t="shared" si="275"/>
        <v>0</v>
      </c>
      <c r="AJ265">
        <f t="shared" si="276"/>
        <v>0</v>
      </c>
      <c r="AK265">
        <v>10</v>
      </c>
      <c r="AL265">
        <v>10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109</v>
      </c>
      <c r="AU265">
        <v>57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9.92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1</v>
      </c>
      <c r="BJ265" t="s">
        <v>112</v>
      </c>
      <c r="BM265">
        <v>12001</v>
      </c>
      <c r="BN265">
        <v>0</v>
      </c>
      <c r="BO265" t="s">
        <v>6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109</v>
      </c>
      <c r="CA265">
        <v>57</v>
      </c>
      <c r="CB265" t="s">
        <v>6</v>
      </c>
      <c r="CE265">
        <v>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77"/>
        <v>201</v>
      </c>
      <c r="CQ265">
        <f>AC265*BC265</f>
        <v>99.2</v>
      </c>
      <c r="CR265">
        <f>AD265*BB265</f>
        <v>0</v>
      </c>
      <c r="CS265">
        <f t="shared" si="278"/>
        <v>0</v>
      </c>
      <c r="CT265">
        <f t="shared" si="279"/>
        <v>0</v>
      </c>
      <c r="CU265">
        <f t="shared" si="280"/>
        <v>0</v>
      </c>
      <c r="CV265">
        <f t="shared" si="281"/>
        <v>0</v>
      </c>
      <c r="CW265">
        <f t="shared" si="282"/>
        <v>0</v>
      </c>
      <c r="CX265">
        <f t="shared" si="283"/>
        <v>0</v>
      </c>
      <c r="CY265">
        <f t="shared" si="284"/>
        <v>0</v>
      </c>
      <c r="CZ265">
        <f t="shared" si="285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33</v>
      </c>
      <c r="DW265" t="s">
        <v>33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66434314</v>
      </c>
      <c r="EF265">
        <v>2</v>
      </c>
      <c r="EG265" t="s">
        <v>25</v>
      </c>
      <c r="EH265">
        <v>12</v>
      </c>
      <c r="EI265" t="s">
        <v>80</v>
      </c>
      <c r="EJ265">
        <v>1</v>
      </c>
      <c r="EK265">
        <v>12001</v>
      </c>
      <c r="EL265" t="s">
        <v>80</v>
      </c>
      <c r="EM265" t="s">
        <v>81</v>
      </c>
      <c r="EO265" t="s">
        <v>6</v>
      </c>
      <c r="EQ265">
        <v>0</v>
      </c>
      <c r="ER265">
        <v>10</v>
      </c>
      <c r="ES265">
        <v>10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v>0</v>
      </c>
      <c r="FS265">
        <v>0</v>
      </c>
      <c r="FX265">
        <v>109</v>
      </c>
      <c r="FY265">
        <v>57</v>
      </c>
      <c r="GA265" t="s">
        <v>6</v>
      </c>
      <c r="GD265">
        <v>1</v>
      </c>
      <c r="GF265">
        <v>-368230657</v>
      </c>
      <c r="GG265">
        <v>2</v>
      </c>
      <c r="GH265">
        <v>1</v>
      </c>
      <c r="GI265">
        <v>4</v>
      </c>
      <c r="GJ265">
        <v>0</v>
      </c>
      <c r="GK265">
        <v>0</v>
      </c>
      <c r="GL265">
        <f t="shared" si="286"/>
        <v>0</v>
      </c>
      <c r="GM265">
        <f t="shared" si="287"/>
        <v>201</v>
      </c>
      <c r="GN265">
        <f t="shared" si="288"/>
        <v>201</v>
      </c>
      <c r="GO265">
        <f t="shared" si="289"/>
        <v>0</v>
      </c>
      <c r="GP265">
        <f t="shared" si="290"/>
        <v>0</v>
      </c>
      <c r="GR265">
        <v>0</v>
      </c>
      <c r="GS265">
        <v>3</v>
      </c>
      <c r="GT265">
        <v>0</v>
      </c>
      <c r="GU265" t="s">
        <v>6</v>
      </c>
      <c r="GV265">
        <f t="shared" si="291"/>
        <v>0</v>
      </c>
      <c r="GW265">
        <v>1</v>
      </c>
      <c r="GX265">
        <f t="shared" si="292"/>
        <v>0</v>
      </c>
      <c r="HA265">
        <v>0</v>
      </c>
      <c r="HB265">
        <v>0</v>
      </c>
      <c r="HC265">
        <f t="shared" si="293"/>
        <v>0</v>
      </c>
      <c r="HE265" t="s">
        <v>6</v>
      </c>
      <c r="HF265" t="s">
        <v>6</v>
      </c>
      <c r="HM265" t="s">
        <v>6</v>
      </c>
      <c r="HN265" t="s">
        <v>82</v>
      </c>
      <c r="HO265" t="s">
        <v>83</v>
      </c>
      <c r="HP265" t="s">
        <v>80</v>
      </c>
      <c r="HQ265" t="s">
        <v>80</v>
      </c>
      <c r="HS265">
        <v>0</v>
      </c>
      <c r="IK265">
        <v>0</v>
      </c>
    </row>
    <row r="266" spans="1:245" x14ac:dyDescent="0.2">
      <c r="A266">
        <v>18</v>
      </c>
      <c r="B266">
        <v>1</v>
      </c>
      <c r="C266">
        <v>163</v>
      </c>
      <c r="E266" t="s">
        <v>404</v>
      </c>
      <c r="F266" t="s">
        <v>86</v>
      </c>
      <c r="G266" t="s">
        <v>87</v>
      </c>
      <c r="H266" t="str">
        <f>'1.Ведомость'!C141</f>
        <v>т</v>
      </c>
      <c r="I266">
        <f>I263*J266</f>
        <v>-1.3500000000000001E-3</v>
      </c>
      <c r="J266">
        <v>-4.0000000000000001E-3</v>
      </c>
      <c r="K266">
        <v>-4.0000000000000001E-3</v>
      </c>
      <c r="O266">
        <f t="shared" si="257"/>
        <v>-113</v>
      </c>
      <c r="P266">
        <f t="shared" si="258"/>
        <v>-113</v>
      </c>
      <c r="Q266">
        <f t="shared" si="259"/>
        <v>0</v>
      </c>
      <c r="R266">
        <f t="shared" si="260"/>
        <v>0</v>
      </c>
      <c r="S266">
        <f t="shared" si="261"/>
        <v>0</v>
      </c>
      <c r="T266">
        <f t="shared" si="262"/>
        <v>0</v>
      </c>
      <c r="U266">
        <f t="shared" si="263"/>
        <v>0</v>
      </c>
      <c r="V266">
        <f t="shared" si="264"/>
        <v>0</v>
      </c>
      <c r="W266">
        <f t="shared" si="265"/>
        <v>0</v>
      </c>
      <c r="X266">
        <f t="shared" si="266"/>
        <v>0</v>
      </c>
      <c r="Y266">
        <f t="shared" si="267"/>
        <v>0</v>
      </c>
      <c r="AA266">
        <v>92802120</v>
      </c>
      <c r="AB266">
        <f t="shared" si="268"/>
        <v>8475</v>
      </c>
      <c r="AC266">
        <f t="shared" si="269"/>
        <v>8475</v>
      </c>
      <c r="AD266">
        <f t="shared" si="270"/>
        <v>0</v>
      </c>
      <c r="AE266">
        <f t="shared" si="271"/>
        <v>0</v>
      </c>
      <c r="AF266">
        <f t="shared" si="272"/>
        <v>0</v>
      </c>
      <c r="AG266">
        <f t="shared" si="273"/>
        <v>0</v>
      </c>
      <c r="AH266">
        <f t="shared" si="274"/>
        <v>0</v>
      </c>
      <c r="AI266">
        <f t="shared" si="275"/>
        <v>0</v>
      </c>
      <c r="AJ266">
        <f t="shared" si="276"/>
        <v>0</v>
      </c>
      <c r="AK266">
        <v>8475</v>
      </c>
      <c r="AL266">
        <v>8475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109</v>
      </c>
      <c r="AU266">
        <v>57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9.92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1</v>
      </c>
      <c r="BJ266" t="s">
        <v>88</v>
      </c>
      <c r="BM266">
        <v>12001</v>
      </c>
      <c r="BN266">
        <v>0</v>
      </c>
      <c r="BO266" t="s">
        <v>6</v>
      </c>
      <c r="BP266">
        <v>0</v>
      </c>
      <c r="BQ266">
        <v>2</v>
      </c>
      <c r="BR266">
        <v>1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109</v>
      </c>
      <c r="CA266">
        <v>57</v>
      </c>
      <c r="CB266" t="s">
        <v>6</v>
      </c>
      <c r="CE266">
        <v>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277"/>
        <v>-113</v>
      </c>
      <c r="CQ266">
        <f>AC266*BC266</f>
        <v>84072</v>
      </c>
      <c r="CR266">
        <f>AD266*BB266</f>
        <v>0</v>
      </c>
      <c r="CS266">
        <f t="shared" si="278"/>
        <v>0</v>
      </c>
      <c r="CT266">
        <f t="shared" si="279"/>
        <v>0</v>
      </c>
      <c r="CU266">
        <f t="shared" si="280"/>
        <v>0</v>
      </c>
      <c r="CV266">
        <f t="shared" si="281"/>
        <v>0</v>
      </c>
      <c r="CW266">
        <f t="shared" si="282"/>
        <v>0</v>
      </c>
      <c r="CX266">
        <f t="shared" si="283"/>
        <v>0</v>
      </c>
      <c r="CY266">
        <f t="shared" si="284"/>
        <v>0</v>
      </c>
      <c r="CZ266">
        <f t="shared" si="285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1009</v>
      </c>
      <c r="DV266" t="s">
        <v>74</v>
      </c>
      <c r="DW266" t="s">
        <v>74</v>
      </c>
      <c r="DX266">
        <v>1000</v>
      </c>
      <c r="DZ266" t="s">
        <v>6</v>
      </c>
      <c r="EA266" t="s">
        <v>6</v>
      </c>
      <c r="EB266" t="s">
        <v>6</v>
      </c>
      <c r="EC266" t="s">
        <v>6</v>
      </c>
      <c r="EE266">
        <v>66434314</v>
      </c>
      <c r="EF266">
        <v>2</v>
      </c>
      <c r="EG266" t="s">
        <v>25</v>
      </c>
      <c r="EH266">
        <v>12</v>
      </c>
      <c r="EI266" t="s">
        <v>80</v>
      </c>
      <c r="EJ266">
        <v>1</v>
      </c>
      <c r="EK266">
        <v>12001</v>
      </c>
      <c r="EL266" t="s">
        <v>80</v>
      </c>
      <c r="EM266" t="s">
        <v>81</v>
      </c>
      <c r="EO266" t="s">
        <v>6</v>
      </c>
      <c r="EQ266">
        <v>32768</v>
      </c>
      <c r="ER266">
        <v>8475</v>
      </c>
      <c r="ES266">
        <v>8475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v>0</v>
      </c>
      <c r="FS266">
        <v>0</v>
      </c>
      <c r="FX266">
        <v>109</v>
      </c>
      <c r="FY266">
        <v>57</v>
      </c>
      <c r="GA266" t="s">
        <v>6</v>
      </c>
      <c r="GD266">
        <v>1</v>
      </c>
      <c r="GF266">
        <v>-384732532</v>
      </c>
      <c r="GG266">
        <v>2</v>
      </c>
      <c r="GH266">
        <v>1</v>
      </c>
      <c r="GI266">
        <v>4</v>
      </c>
      <c r="GJ266">
        <v>0</v>
      </c>
      <c r="GK266">
        <v>0</v>
      </c>
      <c r="GL266">
        <f t="shared" si="286"/>
        <v>0</v>
      </c>
      <c r="GM266">
        <f t="shared" si="287"/>
        <v>-113</v>
      </c>
      <c r="GN266">
        <f t="shared" si="288"/>
        <v>-113</v>
      </c>
      <c r="GO266">
        <f t="shared" si="289"/>
        <v>0</v>
      </c>
      <c r="GP266">
        <f t="shared" si="290"/>
        <v>0</v>
      </c>
      <c r="GR266">
        <v>0</v>
      </c>
      <c r="GS266">
        <v>3</v>
      </c>
      <c r="GT266">
        <v>0</v>
      </c>
      <c r="GU266" t="s">
        <v>6</v>
      </c>
      <c r="GV266">
        <f t="shared" si="291"/>
        <v>0</v>
      </c>
      <c r="GW266">
        <v>1</v>
      </c>
      <c r="GX266">
        <f t="shared" si="292"/>
        <v>0</v>
      </c>
      <c r="HA266">
        <v>0</v>
      </c>
      <c r="HB266">
        <v>0</v>
      </c>
      <c r="HC266">
        <f t="shared" si="293"/>
        <v>0</v>
      </c>
      <c r="HE266" t="s">
        <v>6</v>
      </c>
      <c r="HF266" t="s">
        <v>6</v>
      </c>
      <c r="HM266" t="s">
        <v>6</v>
      </c>
      <c r="HN266" t="s">
        <v>82</v>
      </c>
      <c r="HO266" t="s">
        <v>83</v>
      </c>
      <c r="HP266" t="s">
        <v>80</v>
      </c>
      <c r="HQ266" t="s">
        <v>80</v>
      </c>
      <c r="HS266">
        <v>0</v>
      </c>
      <c r="IK266">
        <v>0</v>
      </c>
    </row>
    <row r="267" spans="1:245" x14ac:dyDescent="0.2">
      <c r="A267">
        <v>18</v>
      </c>
      <c r="B267">
        <v>1</v>
      </c>
      <c r="C267">
        <v>165</v>
      </c>
      <c r="E267" t="s">
        <v>405</v>
      </c>
      <c r="F267" t="s">
        <v>90</v>
      </c>
      <c r="G267" t="s">
        <v>91</v>
      </c>
      <c r="H267" t="str">
        <f>'1.Ведомость'!C142</f>
        <v>т</v>
      </c>
      <c r="I267">
        <f>I263*J267</f>
        <v>-4.0499999999999998E-3</v>
      </c>
      <c r="J267">
        <v>-1.1999999999999999E-2</v>
      </c>
      <c r="K267">
        <v>-1.2E-2</v>
      </c>
      <c r="O267">
        <f t="shared" si="257"/>
        <v>-329</v>
      </c>
      <c r="P267">
        <f t="shared" si="258"/>
        <v>-329</v>
      </c>
      <c r="Q267">
        <f t="shared" si="259"/>
        <v>0</v>
      </c>
      <c r="R267">
        <f t="shared" si="260"/>
        <v>0</v>
      </c>
      <c r="S267">
        <f t="shared" si="261"/>
        <v>0</v>
      </c>
      <c r="T267">
        <f t="shared" si="262"/>
        <v>0</v>
      </c>
      <c r="U267">
        <f t="shared" si="263"/>
        <v>0</v>
      </c>
      <c r="V267">
        <f t="shared" si="264"/>
        <v>0</v>
      </c>
      <c r="W267">
        <f t="shared" si="265"/>
        <v>0</v>
      </c>
      <c r="X267">
        <f t="shared" si="266"/>
        <v>0</v>
      </c>
      <c r="Y267">
        <f t="shared" si="267"/>
        <v>0</v>
      </c>
      <c r="AA267">
        <v>92802120</v>
      </c>
      <c r="AB267">
        <f t="shared" si="268"/>
        <v>8190</v>
      </c>
      <c r="AC267">
        <f t="shared" si="269"/>
        <v>8190</v>
      </c>
      <c r="AD267">
        <f t="shared" si="270"/>
        <v>0</v>
      </c>
      <c r="AE267">
        <f t="shared" si="271"/>
        <v>0</v>
      </c>
      <c r="AF267">
        <f t="shared" si="272"/>
        <v>0</v>
      </c>
      <c r="AG267">
        <f t="shared" si="273"/>
        <v>0</v>
      </c>
      <c r="AH267">
        <f t="shared" si="274"/>
        <v>0</v>
      </c>
      <c r="AI267">
        <f t="shared" si="275"/>
        <v>0</v>
      </c>
      <c r="AJ267">
        <f t="shared" si="276"/>
        <v>0</v>
      </c>
      <c r="AK267">
        <v>8190</v>
      </c>
      <c r="AL267">
        <v>8190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109</v>
      </c>
      <c r="AU267">
        <v>57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9.92</v>
      </c>
      <c r="BD267" t="s">
        <v>6</v>
      </c>
      <c r="BE267" t="s">
        <v>6</v>
      </c>
      <c r="BF267" t="s">
        <v>6</v>
      </c>
      <c r="BG267" t="s">
        <v>6</v>
      </c>
      <c r="BH267">
        <v>3</v>
      </c>
      <c r="BI267">
        <v>1</v>
      </c>
      <c r="BJ267" t="s">
        <v>92</v>
      </c>
      <c r="BM267">
        <v>12001</v>
      </c>
      <c r="BN267">
        <v>0</v>
      </c>
      <c r="BO267" t="s">
        <v>6</v>
      </c>
      <c r="BP267">
        <v>0</v>
      </c>
      <c r="BQ267">
        <v>2</v>
      </c>
      <c r="BR267">
        <v>1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6</v>
      </c>
      <c r="BZ267">
        <v>109</v>
      </c>
      <c r="CA267">
        <v>57</v>
      </c>
      <c r="CB267" t="s">
        <v>6</v>
      </c>
      <c r="CE267">
        <v>0</v>
      </c>
      <c r="CF267">
        <v>0</v>
      </c>
      <c r="CG267">
        <v>0</v>
      </c>
      <c r="CM267">
        <v>0</v>
      </c>
      <c r="CN267" t="s">
        <v>6</v>
      </c>
      <c r="CO267">
        <v>0</v>
      </c>
      <c r="CP267">
        <f t="shared" si="277"/>
        <v>-329</v>
      </c>
      <c r="CQ267">
        <f>AC267*BC267</f>
        <v>81244.800000000003</v>
      </c>
      <c r="CR267">
        <f>AD267*BB267</f>
        <v>0</v>
      </c>
      <c r="CS267">
        <f t="shared" si="278"/>
        <v>0</v>
      </c>
      <c r="CT267">
        <f t="shared" si="279"/>
        <v>0</v>
      </c>
      <c r="CU267">
        <f t="shared" si="280"/>
        <v>0</v>
      </c>
      <c r="CV267">
        <f t="shared" si="281"/>
        <v>0</v>
      </c>
      <c r="CW267">
        <f t="shared" si="282"/>
        <v>0</v>
      </c>
      <c r="CX267">
        <f t="shared" si="283"/>
        <v>0</v>
      </c>
      <c r="CY267">
        <f t="shared" si="284"/>
        <v>0</v>
      </c>
      <c r="CZ267">
        <f t="shared" si="285"/>
        <v>0</v>
      </c>
      <c r="DC267" t="s">
        <v>6</v>
      </c>
      <c r="DD267" t="s">
        <v>6</v>
      </c>
      <c r="DE267" t="s">
        <v>6</v>
      </c>
      <c r="DF267" t="s">
        <v>6</v>
      </c>
      <c r="DG267" t="s">
        <v>6</v>
      </c>
      <c r="DH267" t="s">
        <v>6</v>
      </c>
      <c r="DI267" t="s">
        <v>6</v>
      </c>
      <c r="DJ267" t="s">
        <v>6</v>
      </c>
      <c r="DK267" t="s">
        <v>6</v>
      </c>
      <c r="DL267" t="s">
        <v>6</v>
      </c>
      <c r="DM267" t="s">
        <v>6</v>
      </c>
      <c r="DN267">
        <v>0</v>
      </c>
      <c r="DO267">
        <v>0</v>
      </c>
      <c r="DP267">
        <v>1</v>
      </c>
      <c r="DQ267">
        <v>1</v>
      </c>
      <c r="DU267">
        <v>1009</v>
      </c>
      <c r="DV267" t="s">
        <v>74</v>
      </c>
      <c r="DW267" t="s">
        <v>74</v>
      </c>
      <c r="DX267">
        <v>1000</v>
      </c>
      <c r="DZ267" t="s">
        <v>6</v>
      </c>
      <c r="EA267" t="s">
        <v>6</v>
      </c>
      <c r="EB267" t="s">
        <v>6</v>
      </c>
      <c r="EC267" t="s">
        <v>6</v>
      </c>
      <c r="EE267">
        <v>66434314</v>
      </c>
      <c r="EF267">
        <v>2</v>
      </c>
      <c r="EG267" t="s">
        <v>25</v>
      </c>
      <c r="EH267">
        <v>12</v>
      </c>
      <c r="EI267" t="s">
        <v>80</v>
      </c>
      <c r="EJ267">
        <v>1</v>
      </c>
      <c r="EK267">
        <v>12001</v>
      </c>
      <c r="EL267" t="s">
        <v>80</v>
      </c>
      <c r="EM267" t="s">
        <v>81</v>
      </c>
      <c r="EO267" t="s">
        <v>6</v>
      </c>
      <c r="EQ267">
        <v>32768</v>
      </c>
      <c r="ER267">
        <v>8190</v>
      </c>
      <c r="ES267">
        <v>8190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v>0</v>
      </c>
      <c r="FS267">
        <v>0</v>
      </c>
      <c r="FX267">
        <v>109</v>
      </c>
      <c r="FY267">
        <v>57</v>
      </c>
      <c r="GA267" t="s">
        <v>6</v>
      </c>
      <c r="GD267">
        <v>1</v>
      </c>
      <c r="GF267">
        <v>-581832824</v>
      </c>
      <c r="GG267">
        <v>2</v>
      </c>
      <c r="GH267">
        <v>1</v>
      </c>
      <c r="GI267">
        <v>4</v>
      </c>
      <c r="GJ267">
        <v>0</v>
      </c>
      <c r="GK267">
        <v>0</v>
      </c>
      <c r="GL267">
        <f t="shared" si="286"/>
        <v>0</v>
      </c>
      <c r="GM267">
        <f t="shared" si="287"/>
        <v>-329</v>
      </c>
      <c r="GN267">
        <f t="shared" si="288"/>
        <v>-329</v>
      </c>
      <c r="GO267">
        <f t="shared" si="289"/>
        <v>0</v>
      </c>
      <c r="GP267">
        <f t="shared" si="290"/>
        <v>0</v>
      </c>
      <c r="GR267">
        <v>0</v>
      </c>
      <c r="GS267">
        <v>3</v>
      </c>
      <c r="GT267">
        <v>0</v>
      </c>
      <c r="GU267" t="s">
        <v>6</v>
      </c>
      <c r="GV267">
        <f t="shared" si="291"/>
        <v>0</v>
      </c>
      <c r="GW267">
        <v>1</v>
      </c>
      <c r="GX267">
        <f t="shared" si="292"/>
        <v>0</v>
      </c>
      <c r="HA267">
        <v>0</v>
      </c>
      <c r="HB267">
        <v>0</v>
      </c>
      <c r="HC267">
        <f t="shared" si="293"/>
        <v>0</v>
      </c>
      <c r="HE267" t="s">
        <v>6</v>
      </c>
      <c r="HF267" t="s">
        <v>6</v>
      </c>
      <c r="HM267" t="s">
        <v>6</v>
      </c>
      <c r="HN267" t="s">
        <v>82</v>
      </c>
      <c r="HO267" t="s">
        <v>83</v>
      </c>
      <c r="HP267" t="s">
        <v>80</v>
      </c>
      <c r="HQ267" t="s">
        <v>80</v>
      </c>
      <c r="HS267">
        <v>0</v>
      </c>
      <c r="IK267">
        <v>0</v>
      </c>
    </row>
    <row r="268" spans="1:245" x14ac:dyDescent="0.2">
      <c r="A268">
        <v>18</v>
      </c>
      <c r="B268">
        <v>1</v>
      </c>
      <c r="C268">
        <v>166</v>
      </c>
      <c r="E268" t="s">
        <v>406</v>
      </c>
      <c r="F268" t="s">
        <v>94</v>
      </c>
      <c r="G268" t="s">
        <v>95</v>
      </c>
      <c r="H268" t="str">
        <f>'1.Ведомость'!C143</f>
        <v>т</v>
      </c>
      <c r="I268">
        <f>I263*J268</f>
        <v>-0.19237499999999999</v>
      </c>
      <c r="J268">
        <v>-0.56999999999999995</v>
      </c>
      <c r="K268">
        <v>-0.56999999999999995</v>
      </c>
      <c r="O268">
        <f t="shared" si="257"/>
        <v>-21374</v>
      </c>
      <c r="P268">
        <f t="shared" si="258"/>
        <v>-21374</v>
      </c>
      <c r="Q268">
        <f t="shared" si="259"/>
        <v>0</v>
      </c>
      <c r="R268">
        <f t="shared" si="260"/>
        <v>0</v>
      </c>
      <c r="S268">
        <f t="shared" si="261"/>
        <v>0</v>
      </c>
      <c r="T268">
        <f t="shared" si="262"/>
        <v>0</v>
      </c>
      <c r="U268">
        <f t="shared" si="263"/>
        <v>0</v>
      </c>
      <c r="V268">
        <f t="shared" si="264"/>
        <v>0</v>
      </c>
      <c r="W268">
        <f t="shared" si="265"/>
        <v>0</v>
      </c>
      <c r="X268">
        <f t="shared" si="266"/>
        <v>0</v>
      </c>
      <c r="Y268">
        <f t="shared" si="267"/>
        <v>0</v>
      </c>
      <c r="AA268">
        <v>92802120</v>
      </c>
      <c r="AB268">
        <f t="shared" si="268"/>
        <v>11200</v>
      </c>
      <c r="AC268">
        <f t="shared" si="269"/>
        <v>11200</v>
      </c>
      <c r="AD268">
        <f t="shared" si="270"/>
        <v>0</v>
      </c>
      <c r="AE268">
        <f t="shared" si="271"/>
        <v>0</v>
      </c>
      <c r="AF268">
        <f t="shared" si="272"/>
        <v>0</v>
      </c>
      <c r="AG268">
        <f t="shared" si="273"/>
        <v>0</v>
      </c>
      <c r="AH268">
        <f t="shared" si="274"/>
        <v>0</v>
      </c>
      <c r="AI268">
        <f t="shared" si="275"/>
        <v>0</v>
      </c>
      <c r="AJ268">
        <f t="shared" si="276"/>
        <v>0</v>
      </c>
      <c r="AK268">
        <v>11200</v>
      </c>
      <c r="AL268">
        <v>11200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109</v>
      </c>
      <c r="AU268">
        <v>57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9.92</v>
      </c>
      <c r="BD268" t="s">
        <v>6</v>
      </c>
      <c r="BE268" t="s">
        <v>6</v>
      </c>
      <c r="BF268" t="s">
        <v>6</v>
      </c>
      <c r="BG268" t="s">
        <v>6</v>
      </c>
      <c r="BH268">
        <v>3</v>
      </c>
      <c r="BI268">
        <v>1</v>
      </c>
      <c r="BJ268" t="s">
        <v>96</v>
      </c>
      <c r="BM268">
        <v>12001</v>
      </c>
      <c r="BN268">
        <v>0</v>
      </c>
      <c r="BO268" t="s">
        <v>6</v>
      </c>
      <c r="BP268">
        <v>0</v>
      </c>
      <c r="BQ268">
        <v>2</v>
      </c>
      <c r="BR268">
        <v>1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6</v>
      </c>
      <c r="BZ268">
        <v>109</v>
      </c>
      <c r="CA268">
        <v>57</v>
      </c>
      <c r="CB268" t="s">
        <v>6</v>
      </c>
      <c r="CE268">
        <v>0</v>
      </c>
      <c r="CF268">
        <v>0</v>
      </c>
      <c r="CG268">
        <v>0</v>
      </c>
      <c r="CM268">
        <v>0</v>
      </c>
      <c r="CN268" t="s">
        <v>6</v>
      </c>
      <c r="CO268">
        <v>0</v>
      </c>
      <c r="CP268">
        <f t="shared" si="277"/>
        <v>-21374</v>
      </c>
      <c r="CQ268">
        <f>AC268*BC268</f>
        <v>111104</v>
      </c>
      <c r="CR268">
        <f>AD268*BB268</f>
        <v>0</v>
      </c>
      <c r="CS268">
        <f t="shared" si="278"/>
        <v>0</v>
      </c>
      <c r="CT268">
        <f t="shared" si="279"/>
        <v>0</v>
      </c>
      <c r="CU268">
        <f t="shared" si="280"/>
        <v>0</v>
      </c>
      <c r="CV268">
        <f t="shared" si="281"/>
        <v>0</v>
      </c>
      <c r="CW268">
        <f t="shared" si="282"/>
        <v>0</v>
      </c>
      <c r="CX268">
        <f t="shared" si="283"/>
        <v>0</v>
      </c>
      <c r="CY268">
        <f t="shared" si="284"/>
        <v>0</v>
      </c>
      <c r="CZ268">
        <f t="shared" si="285"/>
        <v>0</v>
      </c>
      <c r="DC268" t="s">
        <v>6</v>
      </c>
      <c r="DD268" t="s">
        <v>6</v>
      </c>
      <c r="DE268" t="s">
        <v>6</v>
      </c>
      <c r="DF268" t="s">
        <v>6</v>
      </c>
      <c r="DG268" t="s">
        <v>6</v>
      </c>
      <c r="DH268" t="s">
        <v>6</v>
      </c>
      <c r="DI268" t="s">
        <v>6</v>
      </c>
      <c r="DJ268" t="s">
        <v>6</v>
      </c>
      <c r="DK268" t="s">
        <v>6</v>
      </c>
      <c r="DL268" t="s">
        <v>6</v>
      </c>
      <c r="DM268" t="s">
        <v>6</v>
      </c>
      <c r="DN268">
        <v>0</v>
      </c>
      <c r="DO268">
        <v>0</v>
      </c>
      <c r="DP268">
        <v>1</v>
      </c>
      <c r="DQ268">
        <v>1</v>
      </c>
      <c r="DU268">
        <v>1009</v>
      </c>
      <c r="DV268" t="s">
        <v>74</v>
      </c>
      <c r="DW268" t="s">
        <v>74</v>
      </c>
      <c r="DX268">
        <v>1000</v>
      </c>
      <c r="DZ268" t="s">
        <v>6</v>
      </c>
      <c r="EA268" t="s">
        <v>6</v>
      </c>
      <c r="EB268" t="s">
        <v>6</v>
      </c>
      <c r="EC268" t="s">
        <v>6</v>
      </c>
      <c r="EE268">
        <v>66434314</v>
      </c>
      <c r="EF268">
        <v>2</v>
      </c>
      <c r="EG268" t="s">
        <v>25</v>
      </c>
      <c r="EH268">
        <v>12</v>
      </c>
      <c r="EI268" t="s">
        <v>80</v>
      </c>
      <c r="EJ268">
        <v>1</v>
      </c>
      <c r="EK268">
        <v>12001</v>
      </c>
      <c r="EL268" t="s">
        <v>80</v>
      </c>
      <c r="EM268" t="s">
        <v>81</v>
      </c>
      <c r="EO268" t="s">
        <v>6</v>
      </c>
      <c r="EQ268">
        <v>32768</v>
      </c>
      <c r="ER268">
        <v>11200</v>
      </c>
      <c r="ES268">
        <v>11200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v>0</v>
      </c>
      <c r="FS268">
        <v>0</v>
      </c>
      <c r="FX268">
        <v>109</v>
      </c>
      <c r="FY268">
        <v>57</v>
      </c>
      <c r="GA268" t="s">
        <v>6</v>
      </c>
      <c r="GD268">
        <v>1</v>
      </c>
      <c r="GF268">
        <v>-509681559</v>
      </c>
      <c r="GG268">
        <v>2</v>
      </c>
      <c r="GH268">
        <v>1</v>
      </c>
      <c r="GI268">
        <v>4</v>
      </c>
      <c r="GJ268">
        <v>0</v>
      </c>
      <c r="GK268">
        <v>0</v>
      </c>
      <c r="GL268">
        <f t="shared" si="286"/>
        <v>0</v>
      </c>
      <c r="GM268">
        <f t="shared" si="287"/>
        <v>-21374</v>
      </c>
      <c r="GN268">
        <f t="shared" si="288"/>
        <v>-21374</v>
      </c>
      <c r="GO268">
        <f t="shared" si="289"/>
        <v>0</v>
      </c>
      <c r="GP268">
        <f t="shared" si="290"/>
        <v>0</v>
      </c>
      <c r="GR268">
        <v>0</v>
      </c>
      <c r="GS268">
        <v>3</v>
      </c>
      <c r="GT268">
        <v>0</v>
      </c>
      <c r="GU268" t="s">
        <v>6</v>
      </c>
      <c r="GV268">
        <f t="shared" si="291"/>
        <v>0</v>
      </c>
      <c r="GW268">
        <v>1</v>
      </c>
      <c r="GX268">
        <f t="shared" si="292"/>
        <v>0</v>
      </c>
      <c r="HA268">
        <v>0</v>
      </c>
      <c r="HB268">
        <v>0</v>
      </c>
      <c r="HC268">
        <f t="shared" si="293"/>
        <v>0</v>
      </c>
      <c r="HE268" t="s">
        <v>6</v>
      </c>
      <c r="HF268" t="s">
        <v>6</v>
      </c>
      <c r="HM268" t="s">
        <v>6</v>
      </c>
      <c r="HN268" t="s">
        <v>82</v>
      </c>
      <c r="HO268" t="s">
        <v>83</v>
      </c>
      <c r="HP268" t="s">
        <v>80</v>
      </c>
      <c r="HQ268" t="s">
        <v>80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C269">
        <f>ROW(SmtRes!A173)</f>
        <v>173</v>
      </c>
      <c r="D269">
        <f>ROW(EtalonRes!A195)</f>
        <v>195</v>
      </c>
      <c r="E269" t="s">
        <v>407</v>
      </c>
      <c r="F269" t="s">
        <v>55</v>
      </c>
      <c r="G269" t="s">
        <v>408</v>
      </c>
      <c r="H269" t="s">
        <v>23</v>
      </c>
      <c r="I269">
        <v>1</v>
      </c>
      <c r="J269">
        <v>0</v>
      </c>
      <c r="K269">
        <v>1</v>
      </c>
      <c r="O269">
        <f t="shared" si="257"/>
        <v>20333</v>
      </c>
      <c r="P269">
        <f t="shared" si="258"/>
        <v>3405</v>
      </c>
      <c r="Q269">
        <f t="shared" si="259"/>
        <v>72</v>
      </c>
      <c r="R269">
        <f t="shared" si="260"/>
        <v>36</v>
      </c>
      <c r="S269">
        <f t="shared" si="261"/>
        <v>16856</v>
      </c>
      <c r="T269">
        <f t="shared" si="262"/>
        <v>0</v>
      </c>
      <c r="U269">
        <f t="shared" si="263"/>
        <v>43.5</v>
      </c>
      <c r="V269">
        <f t="shared" si="264"/>
        <v>7.0000000000000007E-2</v>
      </c>
      <c r="W269">
        <f t="shared" si="265"/>
        <v>0</v>
      </c>
      <c r="X269">
        <f t="shared" si="266"/>
        <v>18581</v>
      </c>
      <c r="Y269">
        <f t="shared" si="267"/>
        <v>11655</v>
      </c>
      <c r="AA269">
        <v>92802120</v>
      </c>
      <c r="AB269">
        <f t="shared" si="268"/>
        <v>723.66</v>
      </c>
      <c r="AC269">
        <f t="shared" si="269"/>
        <v>343.22</v>
      </c>
      <c r="AD269">
        <f t="shared" si="270"/>
        <v>4.5999999999999996</v>
      </c>
      <c r="AE269">
        <f t="shared" si="271"/>
        <v>0.81</v>
      </c>
      <c r="AF269">
        <f t="shared" si="272"/>
        <v>375.84</v>
      </c>
      <c r="AG269">
        <f t="shared" si="273"/>
        <v>0</v>
      </c>
      <c r="AH269">
        <f t="shared" si="274"/>
        <v>43.5</v>
      </c>
      <c r="AI269">
        <f t="shared" si="275"/>
        <v>7.0000000000000007E-2</v>
      </c>
      <c r="AJ269">
        <f t="shared" si="276"/>
        <v>0</v>
      </c>
      <c r="AK269">
        <v>723.66</v>
      </c>
      <c r="AL269">
        <v>343.22</v>
      </c>
      <c r="AM269">
        <v>4.5999999999999996</v>
      </c>
      <c r="AN269">
        <v>0.81</v>
      </c>
      <c r="AO269">
        <v>375.84</v>
      </c>
      <c r="AP269">
        <v>0</v>
      </c>
      <c r="AQ269">
        <v>43.5</v>
      </c>
      <c r="AR269">
        <v>7.0000000000000007E-2</v>
      </c>
      <c r="AS269">
        <v>0</v>
      </c>
      <c r="AT269">
        <v>110</v>
      </c>
      <c r="AU269">
        <v>69</v>
      </c>
      <c r="AV269">
        <v>1</v>
      </c>
      <c r="AW269">
        <v>1</v>
      </c>
      <c r="AZ269">
        <v>1</v>
      </c>
      <c r="BA269">
        <v>44.85</v>
      </c>
      <c r="BB269">
        <v>15.72</v>
      </c>
      <c r="BC269">
        <v>9.92</v>
      </c>
      <c r="BD269" t="s">
        <v>6</v>
      </c>
      <c r="BE269" t="s">
        <v>6</v>
      </c>
      <c r="BF269" t="s">
        <v>6</v>
      </c>
      <c r="BG269" t="s">
        <v>6</v>
      </c>
      <c r="BH269">
        <v>0</v>
      </c>
      <c r="BI269">
        <v>1</v>
      </c>
      <c r="BJ269" t="s">
        <v>57</v>
      </c>
      <c r="BM269">
        <v>8001</v>
      </c>
      <c r="BN269">
        <v>0</v>
      </c>
      <c r="BO269" t="s">
        <v>6</v>
      </c>
      <c r="BP269">
        <v>0</v>
      </c>
      <c r="BQ269">
        <v>23</v>
      </c>
      <c r="BR269">
        <v>0</v>
      </c>
      <c r="BS269">
        <v>44.85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6</v>
      </c>
      <c r="BZ269">
        <v>110</v>
      </c>
      <c r="CA269">
        <v>69</v>
      </c>
      <c r="CB269" t="s">
        <v>6</v>
      </c>
      <c r="CE269">
        <v>0</v>
      </c>
      <c r="CF269">
        <v>0</v>
      </c>
      <c r="CG269">
        <v>0</v>
      </c>
      <c r="CM269">
        <v>0</v>
      </c>
      <c r="CN269" t="s">
        <v>6</v>
      </c>
      <c r="CO269">
        <v>0</v>
      </c>
      <c r="CP269">
        <f t="shared" si="277"/>
        <v>20333</v>
      </c>
      <c r="CQ269">
        <f>AC269*BC269</f>
        <v>3404.7424000000001</v>
      </c>
      <c r="CR269">
        <f>AD269*BB269</f>
        <v>72.311999999999998</v>
      </c>
      <c r="CS269">
        <f t="shared" si="278"/>
        <v>36.328500000000005</v>
      </c>
      <c r="CT269">
        <f t="shared" si="279"/>
        <v>16856.423999999999</v>
      </c>
      <c r="CU269">
        <f t="shared" si="280"/>
        <v>0</v>
      </c>
      <c r="CV269">
        <f t="shared" si="281"/>
        <v>43.5</v>
      </c>
      <c r="CW269">
        <f t="shared" si="282"/>
        <v>7.0000000000000007E-2</v>
      </c>
      <c r="CX269">
        <f t="shared" si="283"/>
        <v>0</v>
      </c>
      <c r="CY269">
        <f t="shared" si="284"/>
        <v>18581.2</v>
      </c>
      <c r="CZ269">
        <f t="shared" si="285"/>
        <v>11655.48</v>
      </c>
      <c r="DC269" t="s">
        <v>6</v>
      </c>
      <c r="DD269" t="s">
        <v>6</v>
      </c>
      <c r="DE269" t="s">
        <v>6</v>
      </c>
      <c r="DF269" t="s">
        <v>6</v>
      </c>
      <c r="DG269" t="s">
        <v>6</v>
      </c>
      <c r="DH269" t="s">
        <v>6</v>
      </c>
      <c r="DI269" t="s">
        <v>6</v>
      </c>
      <c r="DJ269" t="s">
        <v>6</v>
      </c>
      <c r="DK269" t="s">
        <v>6</v>
      </c>
      <c r="DL269" t="s">
        <v>6</v>
      </c>
      <c r="DM269" t="s">
        <v>6</v>
      </c>
      <c r="DN269">
        <v>0</v>
      </c>
      <c r="DO269">
        <v>0</v>
      </c>
      <c r="DP269">
        <v>1</v>
      </c>
      <c r="DQ269">
        <v>1</v>
      </c>
      <c r="DU269">
        <v>1005</v>
      </c>
      <c r="DV269" t="s">
        <v>23</v>
      </c>
      <c r="DW269" t="s">
        <v>23</v>
      </c>
      <c r="DX269">
        <v>100</v>
      </c>
      <c r="DZ269" t="s">
        <v>6</v>
      </c>
      <c r="EA269" t="s">
        <v>6</v>
      </c>
      <c r="EB269" t="s">
        <v>6</v>
      </c>
      <c r="EC269" t="s">
        <v>6</v>
      </c>
      <c r="EE269">
        <v>66434308</v>
      </c>
      <c r="EF269">
        <v>23</v>
      </c>
      <c r="EG269" t="s">
        <v>58</v>
      </c>
      <c r="EH269">
        <v>8</v>
      </c>
      <c r="EI269" t="s">
        <v>59</v>
      </c>
      <c r="EJ269">
        <v>1</v>
      </c>
      <c r="EK269">
        <v>8001</v>
      </c>
      <c r="EL269" t="s">
        <v>59</v>
      </c>
      <c r="EM269" t="s">
        <v>60</v>
      </c>
      <c r="EO269" t="s">
        <v>6</v>
      </c>
      <c r="EQ269">
        <v>0</v>
      </c>
      <c r="ER269">
        <v>723.66</v>
      </c>
      <c r="ES269">
        <v>343.22</v>
      </c>
      <c r="ET269">
        <v>4.5999999999999996</v>
      </c>
      <c r="EU269">
        <v>0.81</v>
      </c>
      <c r="EV269">
        <v>375.84</v>
      </c>
      <c r="EW269">
        <v>43.5</v>
      </c>
      <c r="EX269">
        <v>7.0000000000000007E-2</v>
      </c>
      <c r="EY269">
        <v>0</v>
      </c>
      <c r="FQ269">
        <v>0</v>
      </c>
      <c r="FR269">
        <v>0</v>
      </c>
      <c r="FS269">
        <v>0</v>
      </c>
      <c r="FX269">
        <v>110</v>
      </c>
      <c r="FY269">
        <v>69</v>
      </c>
      <c r="GA269" t="s">
        <v>6</v>
      </c>
      <c r="GD269">
        <v>1</v>
      </c>
      <c r="GF269">
        <v>-1882577650</v>
      </c>
      <c r="GG269">
        <v>2</v>
      </c>
      <c r="GH269">
        <v>1</v>
      </c>
      <c r="GI269">
        <v>4</v>
      </c>
      <c r="GJ269">
        <v>0</v>
      </c>
      <c r="GK269">
        <v>0</v>
      </c>
      <c r="GL269">
        <f t="shared" si="286"/>
        <v>0</v>
      </c>
      <c r="GM269">
        <f t="shared" si="287"/>
        <v>50569</v>
      </c>
      <c r="GN269">
        <f t="shared" si="288"/>
        <v>50569</v>
      </c>
      <c r="GO269">
        <f t="shared" si="289"/>
        <v>0</v>
      </c>
      <c r="GP269">
        <f t="shared" si="290"/>
        <v>0</v>
      </c>
      <c r="GR269">
        <v>0</v>
      </c>
      <c r="GS269">
        <v>3</v>
      </c>
      <c r="GT269">
        <v>0</v>
      </c>
      <c r="GU269" t="s">
        <v>6</v>
      </c>
      <c r="GV269">
        <f t="shared" si="291"/>
        <v>0</v>
      </c>
      <c r="GW269">
        <v>1</v>
      </c>
      <c r="GX269">
        <f t="shared" si="292"/>
        <v>0</v>
      </c>
      <c r="HA269">
        <v>0</v>
      </c>
      <c r="HB269">
        <v>0</v>
      </c>
      <c r="HC269">
        <f t="shared" si="293"/>
        <v>0</v>
      </c>
      <c r="HE269" t="s">
        <v>6</v>
      </c>
      <c r="HF269" t="s">
        <v>6</v>
      </c>
      <c r="HM269" t="s">
        <v>6</v>
      </c>
      <c r="HN269" t="s">
        <v>61</v>
      </c>
      <c r="HO269" t="s">
        <v>62</v>
      </c>
      <c r="HP269" t="s">
        <v>59</v>
      </c>
      <c r="HQ269" t="s">
        <v>59</v>
      </c>
      <c r="HS269">
        <v>0</v>
      </c>
      <c r="IK269">
        <v>0</v>
      </c>
    </row>
    <row r="271" spans="1:245" x14ac:dyDescent="0.2">
      <c r="A271" s="2">
        <v>51</v>
      </c>
      <c r="B271" s="2">
        <f>B244</f>
        <v>1</v>
      </c>
      <c r="C271" s="2">
        <f>A244</f>
        <v>4</v>
      </c>
      <c r="D271" s="2">
        <f>ROW(A244)</f>
        <v>244</v>
      </c>
      <c r="E271" s="2"/>
      <c r="F271" s="2" t="str">
        <f>IF(F244&lt;&gt;"",F244,"")</f>
        <v>Входные группы</v>
      </c>
      <c r="G271" s="2" t="str">
        <f>IF(G244&lt;&gt;"",G244,"")</f>
        <v>Входные группы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296">ROUND(AB271,0)</f>
        <v>1890273</v>
      </c>
      <c r="P271" s="2">
        <f t="shared" si="296"/>
        <v>1665613</v>
      </c>
      <c r="Q271" s="2">
        <f t="shared" si="296"/>
        <v>13516</v>
      </c>
      <c r="R271" s="2">
        <f t="shared" si="296"/>
        <v>14523</v>
      </c>
      <c r="S271" s="2">
        <f t="shared" si="296"/>
        <v>211144</v>
      </c>
      <c r="T271" s="2">
        <f t="shared" si="296"/>
        <v>0</v>
      </c>
      <c r="U271" s="2">
        <f>AH271</f>
        <v>498.30490000000003</v>
      </c>
      <c r="V271" s="2">
        <f>AI271</f>
        <v>27.869679000000001</v>
      </c>
      <c r="W271" s="2">
        <f>ROUND(AJ271,0)</f>
        <v>0</v>
      </c>
      <c r="X271" s="2">
        <f>ROUND(AK271,0)</f>
        <v>228490</v>
      </c>
      <c r="Y271" s="2">
        <f>ROUND(AL271,0)</f>
        <v>114963</v>
      </c>
      <c r="Z271" s="2"/>
      <c r="AA271" s="2"/>
      <c r="AB271" s="2">
        <f>ROUND(SUMIF(AA248:AA269,"=92802120",O248:O269),0)</f>
        <v>1890273</v>
      </c>
      <c r="AC271" s="2">
        <f>ROUND(SUMIF(AA248:AA269,"=92802120",P248:P269),0)</f>
        <v>1665613</v>
      </c>
      <c r="AD271" s="2">
        <f>ROUND(SUMIF(AA248:AA269,"=92802120",Q248:Q269),0)</f>
        <v>13516</v>
      </c>
      <c r="AE271" s="2">
        <f>ROUND(SUMIF(AA248:AA269,"=92802120",R248:R269),0)</f>
        <v>14523</v>
      </c>
      <c r="AF271" s="2">
        <f>ROUND(SUMIF(AA248:AA269,"=92802120",S248:S269),0)</f>
        <v>211144</v>
      </c>
      <c r="AG271" s="2">
        <f>ROUND(SUMIF(AA248:AA269,"=92802120",T248:T269),0)</f>
        <v>0</v>
      </c>
      <c r="AH271" s="2">
        <f>SUMIF(AA248:AA269,"=92802120",U248:U269)</f>
        <v>498.30490000000003</v>
      </c>
      <c r="AI271" s="2">
        <f>SUMIF(AA248:AA269,"=92802120",V248:V269)</f>
        <v>27.869679000000001</v>
      </c>
      <c r="AJ271" s="2">
        <f>ROUND(SUMIF(AA248:AA269,"=92802120",W248:W269),0)</f>
        <v>0</v>
      </c>
      <c r="AK271" s="2">
        <f>ROUND(SUMIF(AA248:AA269,"=92802120",X248:X269),0)</f>
        <v>228490</v>
      </c>
      <c r="AL271" s="2">
        <f>ROUND(SUMIF(AA248:AA269,"=92802120",Y248:Y269),0)</f>
        <v>114963</v>
      </c>
      <c r="AM271" s="2"/>
      <c r="AN271" s="2"/>
      <c r="AO271" s="2">
        <f t="shared" ref="AO271:BD271" si="297">ROUND(BX271,0)</f>
        <v>0</v>
      </c>
      <c r="AP271" s="2">
        <f t="shared" si="297"/>
        <v>0</v>
      </c>
      <c r="AQ271" s="2">
        <f t="shared" si="297"/>
        <v>0</v>
      </c>
      <c r="AR271" s="2">
        <f t="shared" si="297"/>
        <v>2233726</v>
      </c>
      <c r="AS271" s="2">
        <f t="shared" si="297"/>
        <v>2233726</v>
      </c>
      <c r="AT271" s="2">
        <f t="shared" si="297"/>
        <v>0</v>
      </c>
      <c r="AU271" s="2">
        <f t="shared" si="297"/>
        <v>0</v>
      </c>
      <c r="AV271" s="2">
        <f t="shared" si="297"/>
        <v>1665613</v>
      </c>
      <c r="AW271" s="2">
        <f t="shared" si="297"/>
        <v>1665613</v>
      </c>
      <c r="AX271" s="2">
        <f t="shared" si="297"/>
        <v>0</v>
      </c>
      <c r="AY271" s="2">
        <f t="shared" si="297"/>
        <v>1665613</v>
      </c>
      <c r="AZ271" s="2">
        <f t="shared" si="297"/>
        <v>0</v>
      </c>
      <c r="BA271" s="2">
        <f t="shared" si="297"/>
        <v>0</v>
      </c>
      <c r="BB271" s="2">
        <f t="shared" si="297"/>
        <v>0</v>
      </c>
      <c r="BC271" s="2">
        <f t="shared" si="297"/>
        <v>0</v>
      </c>
      <c r="BD271" s="2">
        <f t="shared" si="297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>
        <f>ROUND(SUMIF(AA248:AA269,"=92802120",FQ248:FQ269),0)</f>
        <v>0</v>
      </c>
      <c r="BY271" s="2">
        <f>ROUND(SUMIF(AA248:AA269,"=92802120",FR248:FR269),0)</f>
        <v>0</v>
      </c>
      <c r="BZ271" s="2">
        <f>ROUND(SUMIF(AA248:AA269,"=92802120",GL248:GL269),0)</f>
        <v>0</v>
      </c>
      <c r="CA271" s="2">
        <f>ROUND(SUMIF(AA248:AA269,"=92802120",GM248:GM269),0)</f>
        <v>2233726</v>
      </c>
      <c r="CB271" s="2">
        <f>ROUND(SUMIF(AA248:AA269,"=92802120",GN248:GN269),0)</f>
        <v>2233726</v>
      </c>
      <c r="CC271" s="2">
        <f>ROUND(SUMIF(AA248:AA269,"=92802120",GO248:GO269),0)</f>
        <v>0</v>
      </c>
      <c r="CD271" s="2">
        <f>ROUND(SUMIF(AA248:AA269,"=92802120",GP248:GP269),0)</f>
        <v>0</v>
      </c>
      <c r="CE271" s="2">
        <f>AC271-BX271</f>
        <v>1665613</v>
      </c>
      <c r="CF271" s="2">
        <f>AC271-BY271</f>
        <v>1665613</v>
      </c>
      <c r="CG271" s="2">
        <f>BX271-BZ271</f>
        <v>0</v>
      </c>
      <c r="CH271" s="2">
        <f>AC271-BX271-BY271+BZ271</f>
        <v>1665613</v>
      </c>
      <c r="CI271" s="2">
        <f>BY271-BZ271</f>
        <v>0</v>
      </c>
      <c r="CJ271" s="2">
        <f>ROUND(SUMIF(AA248:AA269,"=92802120",GX248:GX269),0)</f>
        <v>0</v>
      </c>
      <c r="CK271" s="2">
        <f>ROUND(SUMIF(AA248:AA269,"=92802120",GY248:GY269),0)</f>
        <v>0</v>
      </c>
      <c r="CL271" s="2">
        <f>ROUND(SUMIF(AA248:AA269,"=92802120",GZ248:GZ269),0)</f>
        <v>0</v>
      </c>
      <c r="CM271" s="2">
        <f>ROUND(SUMIF(AA248:AA269,"=92802120",HD248:HD269),0)</f>
        <v>0</v>
      </c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1890273</v>
      </c>
      <c r="G273" s="4" t="s">
        <v>116</v>
      </c>
      <c r="H273" s="4" t="s">
        <v>117</v>
      </c>
      <c r="I273" s="4"/>
      <c r="J273" s="4"/>
      <c r="K273" s="4">
        <v>201</v>
      </c>
      <c r="L273" s="4">
        <v>1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1890273</v>
      </c>
      <c r="X273" s="4">
        <v>1</v>
      </c>
      <c r="Y273" s="4">
        <v>1890273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1665613</v>
      </c>
      <c r="G274" s="4" t="s">
        <v>118</v>
      </c>
      <c r="H274" s="4" t="s">
        <v>119</v>
      </c>
      <c r="I274" s="4"/>
      <c r="J274" s="4"/>
      <c r="K274" s="4">
        <v>202</v>
      </c>
      <c r="L274" s="4">
        <v>2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1665613</v>
      </c>
      <c r="X274" s="4">
        <v>1</v>
      </c>
      <c r="Y274" s="4">
        <v>1665613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120</v>
      </c>
      <c r="H275" s="4" t="s">
        <v>121</v>
      </c>
      <c r="I275" s="4"/>
      <c r="J275" s="4"/>
      <c r="K275" s="4">
        <v>222</v>
      </c>
      <c r="L275" s="4">
        <v>3</v>
      </c>
      <c r="M275" s="4">
        <v>3</v>
      </c>
      <c r="N275" s="4" t="s">
        <v>6</v>
      </c>
      <c r="O275" s="4">
        <v>0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1665613</v>
      </c>
      <c r="G276" s="4" t="s">
        <v>122</v>
      </c>
      <c r="H276" s="4" t="s">
        <v>123</v>
      </c>
      <c r="I276" s="4"/>
      <c r="J276" s="4"/>
      <c r="K276" s="4">
        <v>225</v>
      </c>
      <c r="L276" s="4">
        <v>4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1665613</v>
      </c>
      <c r="X276" s="4">
        <v>1</v>
      </c>
      <c r="Y276" s="4">
        <v>1665613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1665613</v>
      </c>
      <c r="G277" s="4" t="s">
        <v>124</v>
      </c>
      <c r="H277" s="4" t="s">
        <v>125</v>
      </c>
      <c r="I277" s="4"/>
      <c r="J277" s="4"/>
      <c r="K277" s="4">
        <v>226</v>
      </c>
      <c r="L277" s="4">
        <v>5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1665613</v>
      </c>
      <c r="X277" s="4">
        <v>1</v>
      </c>
      <c r="Y277" s="4">
        <v>1665613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126</v>
      </c>
      <c r="H278" s="4" t="s">
        <v>127</v>
      </c>
      <c r="I278" s="4"/>
      <c r="J278" s="4"/>
      <c r="K278" s="4">
        <v>227</v>
      </c>
      <c r="L278" s="4">
        <v>6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1665613</v>
      </c>
      <c r="G279" s="4" t="s">
        <v>128</v>
      </c>
      <c r="H279" s="4" t="s">
        <v>129</v>
      </c>
      <c r="I279" s="4"/>
      <c r="J279" s="4"/>
      <c r="K279" s="4">
        <v>228</v>
      </c>
      <c r="L279" s="4">
        <v>7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1665613</v>
      </c>
      <c r="X279" s="4">
        <v>1</v>
      </c>
      <c r="Y279" s="4">
        <v>1665613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130</v>
      </c>
      <c r="H280" s="4" t="s">
        <v>131</v>
      </c>
      <c r="I280" s="4"/>
      <c r="J280" s="4"/>
      <c r="K280" s="4">
        <v>216</v>
      </c>
      <c r="L280" s="4">
        <v>8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132</v>
      </c>
      <c r="H281" s="4" t="s">
        <v>133</v>
      </c>
      <c r="I281" s="4"/>
      <c r="J281" s="4"/>
      <c r="K281" s="4">
        <v>223</v>
      </c>
      <c r="L281" s="4">
        <v>9</v>
      </c>
      <c r="M281" s="4">
        <v>3</v>
      </c>
      <c r="N281" s="4" t="s">
        <v>6</v>
      </c>
      <c r="O281" s="4">
        <v>0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134</v>
      </c>
      <c r="H282" s="4" t="s">
        <v>135</v>
      </c>
      <c r="I282" s="4"/>
      <c r="J282" s="4"/>
      <c r="K282" s="4">
        <v>229</v>
      </c>
      <c r="L282" s="4">
        <v>10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13516</v>
      </c>
      <c r="G283" s="4" t="s">
        <v>53</v>
      </c>
      <c r="H283" s="4" t="s">
        <v>136</v>
      </c>
      <c r="I283" s="4"/>
      <c r="J283" s="4"/>
      <c r="K283" s="4">
        <v>203</v>
      </c>
      <c r="L283" s="4">
        <v>11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13516</v>
      </c>
      <c r="X283" s="4">
        <v>1</v>
      </c>
      <c r="Y283" s="4">
        <v>13516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137</v>
      </c>
      <c r="H284" s="4" t="s">
        <v>138</v>
      </c>
      <c r="I284" s="4"/>
      <c r="J284" s="4"/>
      <c r="K284" s="4">
        <v>231</v>
      </c>
      <c r="L284" s="4">
        <v>12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14523</v>
      </c>
      <c r="G285" s="4" t="s">
        <v>139</v>
      </c>
      <c r="H285" s="4" t="s">
        <v>140</v>
      </c>
      <c r="I285" s="4"/>
      <c r="J285" s="4"/>
      <c r="K285" s="4">
        <v>204</v>
      </c>
      <c r="L285" s="4">
        <v>13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14523</v>
      </c>
      <c r="X285" s="4">
        <v>1</v>
      </c>
      <c r="Y285" s="4">
        <v>14523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211144</v>
      </c>
      <c r="G286" s="4" t="s">
        <v>141</v>
      </c>
      <c r="H286" s="4" t="s">
        <v>142</v>
      </c>
      <c r="I286" s="4"/>
      <c r="J286" s="4"/>
      <c r="K286" s="4">
        <v>205</v>
      </c>
      <c r="L286" s="4">
        <v>14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211144</v>
      </c>
      <c r="X286" s="4">
        <v>1</v>
      </c>
      <c r="Y286" s="4">
        <v>211144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143</v>
      </c>
      <c r="H287" s="4" t="s">
        <v>144</v>
      </c>
      <c r="I287" s="4"/>
      <c r="J287" s="4"/>
      <c r="K287" s="4">
        <v>232</v>
      </c>
      <c r="L287" s="4">
        <v>15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2233726</v>
      </c>
      <c r="G288" s="4" t="s">
        <v>145</v>
      </c>
      <c r="H288" s="4" t="s">
        <v>146</v>
      </c>
      <c r="I288" s="4"/>
      <c r="J288" s="4"/>
      <c r="K288" s="4">
        <v>214</v>
      </c>
      <c r="L288" s="4">
        <v>16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2233726</v>
      </c>
      <c r="X288" s="4">
        <v>1</v>
      </c>
      <c r="Y288" s="4">
        <v>2233726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0</v>
      </c>
      <c r="G289" s="4" t="s">
        <v>147</v>
      </c>
      <c r="H289" s="4" t="s">
        <v>148</v>
      </c>
      <c r="I289" s="4"/>
      <c r="J289" s="4"/>
      <c r="K289" s="4">
        <v>215</v>
      </c>
      <c r="L289" s="4">
        <v>17</v>
      </c>
      <c r="M289" s="4">
        <v>3</v>
      </c>
      <c r="N289" s="4" t="s">
        <v>6</v>
      </c>
      <c r="O289" s="4">
        <v>0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149</v>
      </c>
      <c r="H290" s="4" t="s">
        <v>150</v>
      </c>
      <c r="I290" s="4"/>
      <c r="J290" s="4"/>
      <c r="K290" s="4">
        <v>217</v>
      </c>
      <c r="L290" s="4">
        <v>18</v>
      </c>
      <c r="M290" s="4">
        <v>3</v>
      </c>
      <c r="N290" s="4" t="s">
        <v>6</v>
      </c>
      <c r="O290" s="4">
        <v>0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151</v>
      </c>
      <c r="H291" s="4" t="s">
        <v>152</v>
      </c>
      <c r="I291" s="4"/>
      <c r="J291" s="4"/>
      <c r="K291" s="4">
        <v>230</v>
      </c>
      <c r="L291" s="4">
        <v>19</v>
      </c>
      <c r="M291" s="4">
        <v>3</v>
      </c>
      <c r="N291" s="4" t="s">
        <v>6</v>
      </c>
      <c r="O291" s="4">
        <v>0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153</v>
      </c>
      <c r="H292" s="4" t="s">
        <v>154</v>
      </c>
      <c r="I292" s="4"/>
      <c r="J292" s="4"/>
      <c r="K292" s="4">
        <v>206</v>
      </c>
      <c r="L292" s="4">
        <v>20</v>
      </c>
      <c r="M292" s="4">
        <v>3</v>
      </c>
      <c r="N292" s="4" t="s">
        <v>6</v>
      </c>
      <c r="O292" s="4">
        <v>0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ROUND(Source!U271,O293)</f>
        <v>498.30489999999998</v>
      </c>
      <c r="G293" s="4" t="s">
        <v>155</v>
      </c>
      <c r="H293" s="4" t="s">
        <v>156</v>
      </c>
      <c r="I293" s="4"/>
      <c r="J293" s="4"/>
      <c r="K293" s="4">
        <v>207</v>
      </c>
      <c r="L293" s="4">
        <v>21</v>
      </c>
      <c r="M293" s="4">
        <v>3</v>
      </c>
      <c r="N293" s="4" t="s">
        <v>6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498.30489999999998</v>
      </c>
      <c r="X293" s="4">
        <v>1</v>
      </c>
      <c r="Y293" s="4">
        <v>498.30489999999998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ROUND(Source!V271,O294)</f>
        <v>27.869679000000001</v>
      </c>
      <c r="G294" s="4" t="s">
        <v>157</v>
      </c>
      <c r="H294" s="4" t="s">
        <v>158</v>
      </c>
      <c r="I294" s="4"/>
      <c r="J294" s="4"/>
      <c r="K294" s="4">
        <v>208</v>
      </c>
      <c r="L294" s="4">
        <v>22</v>
      </c>
      <c r="M294" s="4">
        <v>3</v>
      </c>
      <c r="N294" s="4" t="s">
        <v>6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27.869679000000001</v>
      </c>
      <c r="X294" s="4">
        <v>1</v>
      </c>
      <c r="Y294" s="4">
        <v>27.869679000000001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159</v>
      </c>
      <c r="H295" s="4" t="s">
        <v>160</v>
      </c>
      <c r="I295" s="4"/>
      <c r="J295" s="4"/>
      <c r="K295" s="4">
        <v>209</v>
      </c>
      <c r="L295" s="4">
        <v>23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161</v>
      </c>
      <c r="H296" s="4" t="s">
        <v>162</v>
      </c>
      <c r="I296" s="4"/>
      <c r="J296" s="4"/>
      <c r="K296" s="4">
        <v>233</v>
      </c>
      <c r="L296" s="4">
        <v>24</v>
      </c>
      <c r="M296" s="4">
        <v>3</v>
      </c>
      <c r="N296" s="4" t="s">
        <v>6</v>
      </c>
      <c r="O296" s="4">
        <v>0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228490</v>
      </c>
      <c r="G297" s="4" t="s">
        <v>163</v>
      </c>
      <c r="H297" s="4" t="s">
        <v>164</v>
      </c>
      <c r="I297" s="4"/>
      <c r="J297" s="4"/>
      <c r="K297" s="4">
        <v>210</v>
      </c>
      <c r="L297" s="4">
        <v>25</v>
      </c>
      <c r="M297" s="4">
        <v>3</v>
      </c>
      <c r="N297" s="4" t="s">
        <v>6</v>
      </c>
      <c r="O297" s="4">
        <v>0</v>
      </c>
      <c r="P297" s="4"/>
      <c r="Q297" s="4"/>
      <c r="R297" s="4"/>
      <c r="S297" s="4"/>
      <c r="T297" s="4"/>
      <c r="U297" s="4"/>
      <c r="V297" s="4"/>
      <c r="W297" s="4">
        <v>228490</v>
      </c>
      <c r="X297" s="4">
        <v>1</v>
      </c>
      <c r="Y297" s="4">
        <v>228490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114963</v>
      </c>
      <c r="G298" s="4" t="s">
        <v>165</v>
      </c>
      <c r="H298" s="4" t="s">
        <v>166</v>
      </c>
      <c r="I298" s="4"/>
      <c r="J298" s="4"/>
      <c r="K298" s="4">
        <v>211</v>
      </c>
      <c r="L298" s="4">
        <v>26</v>
      </c>
      <c r="M298" s="4">
        <v>3</v>
      </c>
      <c r="N298" s="4" t="s">
        <v>6</v>
      </c>
      <c r="O298" s="4">
        <v>0</v>
      </c>
      <c r="P298" s="4"/>
      <c r="Q298" s="4"/>
      <c r="R298" s="4"/>
      <c r="S298" s="4"/>
      <c r="T298" s="4"/>
      <c r="U298" s="4"/>
      <c r="V298" s="4"/>
      <c r="W298" s="4">
        <v>114963</v>
      </c>
      <c r="X298" s="4">
        <v>1</v>
      </c>
      <c r="Y298" s="4">
        <v>114963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2233726</v>
      </c>
      <c r="G299" s="4" t="s">
        <v>167</v>
      </c>
      <c r="H299" s="4" t="s">
        <v>168</v>
      </c>
      <c r="I299" s="4"/>
      <c r="J299" s="4"/>
      <c r="K299" s="4">
        <v>224</v>
      </c>
      <c r="L299" s="4">
        <v>27</v>
      </c>
      <c r="M299" s="4">
        <v>3</v>
      </c>
      <c r="N299" s="4" t="s">
        <v>6</v>
      </c>
      <c r="O299" s="4">
        <v>0</v>
      </c>
      <c r="P299" s="4"/>
      <c r="Q299" s="4"/>
      <c r="R299" s="4"/>
      <c r="S299" s="4"/>
      <c r="T299" s="4"/>
      <c r="U299" s="4"/>
      <c r="V299" s="4"/>
      <c r="W299" s="4">
        <v>2233726</v>
      </c>
      <c r="X299" s="4">
        <v>1</v>
      </c>
      <c r="Y299" s="4">
        <v>2233726</v>
      </c>
      <c r="Z299" s="4"/>
      <c r="AA299" s="4"/>
      <c r="AB299" s="4"/>
    </row>
    <row r="301" spans="1:206" x14ac:dyDescent="0.2">
      <c r="A301" s="1">
        <v>4</v>
      </c>
      <c r="B301" s="1">
        <v>1</v>
      </c>
      <c r="C301" s="1"/>
      <c r="D301" s="1">
        <f>ROW(A337)</f>
        <v>337</v>
      </c>
      <c r="E301" s="1"/>
      <c r="F301" s="1" t="s">
        <v>409</v>
      </c>
      <c r="G301" s="1" t="s">
        <v>409</v>
      </c>
      <c r="H301" s="1" t="s">
        <v>6</v>
      </c>
      <c r="I301" s="1">
        <v>0</v>
      </c>
      <c r="J301" s="1"/>
      <c r="K301" s="1">
        <v>-1</v>
      </c>
      <c r="L301" s="1"/>
      <c r="M301" s="1" t="s">
        <v>6</v>
      </c>
      <c r="N301" s="1"/>
      <c r="O301" s="1"/>
      <c r="P301" s="1"/>
      <c r="Q301" s="1"/>
      <c r="R301" s="1"/>
      <c r="S301" s="1">
        <v>0</v>
      </c>
      <c r="T301" s="1"/>
      <c r="U301" s="1" t="s">
        <v>6</v>
      </c>
      <c r="V301" s="1">
        <v>0</v>
      </c>
      <c r="W301" s="1"/>
      <c r="X301" s="1"/>
      <c r="Y301" s="1"/>
      <c r="Z301" s="1"/>
      <c r="AA301" s="1"/>
      <c r="AB301" s="1" t="s">
        <v>6</v>
      </c>
      <c r="AC301" s="1" t="s">
        <v>6</v>
      </c>
      <c r="AD301" s="1" t="s">
        <v>6</v>
      </c>
      <c r="AE301" s="1" t="s">
        <v>6</v>
      </c>
      <c r="AF301" s="1" t="s">
        <v>6</v>
      </c>
      <c r="AG301" s="1" t="s">
        <v>6</v>
      </c>
      <c r="AH301" s="1"/>
      <c r="AI301" s="1"/>
      <c r="AJ301" s="1"/>
      <c r="AK301" s="1"/>
      <c r="AL301" s="1"/>
      <c r="AM301" s="1"/>
      <c r="AN301" s="1"/>
      <c r="AO301" s="1"/>
      <c r="AP301" s="1" t="s">
        <v>6</v>
      </c>
      <c r="AQ301" s="1" t="s">
        <v>6</v>
      </c>
      <c r="AR301" s="1" t="s">
        <v>6</v>
      </c>
      <c r="AS301" s="1"/>
      <c r="AT301" s="1"/>
      <c r="AU301" s="1"/>
      <c r="AV301" s="1"/>
      <c r="AW301" s="1"/>
      <c r="AX301" s="1"/>
      <c r="AY301" s="1"/>
      <c r="AZ301" s="1" t="s">
        <v>6</v>
      </c>
      <c r="BA301" s="1"/>
      <c r="BB301" s="1" t="s">
        <v>6</v>
      </c>
      <c r="BC301" s="1" t="s">
        <v>6</v>
      </c>
      <c r="BD301" s="1" t="s">
        <v>6</v>
      </c>
      <c r="BE301" s="1" t="s">
        <v>6</v>
      </c>
      <c r="BF301" s="1" t="s">
        <v>6</v>
      </c>
      <c r="BG301" s="1" t="s">
        <v>6</v>
      </c>
      <c r="BH301" s="1" t="s">
        <v>6</v>
      </c>
      <c r="BI301" s="1" t="s">
        <v>6</v>
      </c>
      <c r="BJ301" s="1" t="s">
        <v>6</v>
      </c>
      <c r="BK301" s="1" t="s">
        <v>6</v>
      </c>
      <c r="BL301" s="1" t="s">
        <v>6</v>
      </c>
      <c r="BM301" s="1" t="s">
        <v>6</v>
      </c>
      <c r="BN301" s="1" t="s">
        <v>6</v>
      </c>
      <c r="BO301" s="1" t="s">
        <v>6</v>
      </c>
      <c r="BP301" s="1" t="s">
        <v>6</v>
      </c>
      <c r="BQ301" s="1"/>
      <c r="BR301" s="1"/>
      <c r="BS301" s="1"/>
      <c r="BT301" s="1"/>
      <c r="BU301" s="1"/>
      <c r="BV301" s="1"/>
      <c r="BW301" s="1"/>
      <c r="BX301" s="1">
        <v>0</v>
      </c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>
        <v>0</v>
      </c>
    </row>
    <row r="303" spans="1:206" x14ac:dyDescent="0.2">
      <c r="A303" s="2">
        <v>52</v>
      </c>
      <c r="B303" s="2">
        <f t="shared" ref="B303:G303" si="298">B337</f>
        <v>1</v>
      </c>
      <c r="C303" s="2">
        <f t="shared" si="298"/>
        <v>4</v>
      </c>
      <c r="D303" s="2">
        <f t="shared" si="298"/>
        <v>301</v>
      </c>
      <c r="E303" s="2">
        <f t="shared" si="298"/>
        <v>0</v>
      </c>
      <c r="F303" s="2" t="str">
        <f t="shared" si="298"/>
        <v>Штукатурный фасад</v>
      </c>
      <c r="G303" s="2" t="str">
        <f t="shared" si="298"/>
        <v>Штукатурный фасад</v>
      </c>
      <c r="H303" s="2"/>
      <c r="I303" s="2"/>
      <c r="J303" s="2"/>
      <c r="K303" s="2"/>
      <c r="L303" s="2"/>
      <c r="M303" s="2"/>
      <c r="N303" s="2"/>
      <c r="O303" s="2">
        <f t="shared" ref="O303:AT303" si="299">O337</f>
        <v>12671005</v>
      </c>
      <c r="P303" s="2">
        <f t="shared" si="299"/>
        <v>7290504</v>
      </c>
      <c r="Q303" s="2">
        <f t="shared" si="299"/>
        <v>1459777</v>
      </c>
      <c r="R303" s="2">
        <f t="shared" si="299"/>
        <v>423508</v>
      </c>
      <c r="S303" s="2">
        <f t="shared" si="299"/>
        <v>3920724</v>
      </c>
      <c r="T303" s="2">
        <f t="shared" si="299"/>
        <v>0</v>
      </c>
      <c r="U303" s="2">
        <f t="shared" si="299"/>
        <v>9763.1841600000007</v>
      </c>
      <c r="V303" s="2">
        <f t="shared" si="299"/>
        <v>723.61181999999985</v>
      </c>
      <c r="W303" s="2">
        <f t="shared" si="299"/>
        <v>0</v>
      </c>
      <c r="X303" s="2">
        <f t="shared" si="299"/>
        <v>4344232</v>
      </c>
      <c r="Y303" s="2">
        <f t="shared" si="299"/>
        <v>2128674</v>
      </c>
      <c r="Z303" s="2">
        <f t="shared" si="299"/>
        <v>0</v>
      </c>
      <c r="AA303" s="2">
        <f t="shared" si="299"/>
        <v>0</v>
      </c>
      <c r="AB303" s="2">
        <f t="shared" si="299"/>
        <v>12671005</v>
      </c>
      <c r="AC303" s="2">
        <f t="shared" si="299"/>
        <v>7290504</v>
      </c>
      <c r="AD303" s="2">
        <f t="shared" si="299"/>
        <v>1459777</v>
      </c>
      <c r="AE303" s="2">
        <f t="shared" si="299"/>
        <v>423508</v>
      </c>
      <c r="AF303" s="2">
        <f t="shared" si="299"/>
        <v>3920724</v>
      </c>
      <c r="AG303" s="2">
        <f t="shared" si="299"/>
        <v>0</v>
      </c>
      <c r="AH303" s="2">
        <f t="shared" si="299"/>
        <v>9763.1841600000007</v>
      </c>
      <c r="AI303" s="2">
        <f t="shared" si="299"/>
        <v>723.61181999999985</v>
      </c>
      <c r="AJ303" s="2">
        <f t="shared" si="299"/>
        <v>0</v>
      </c>
      <c r="AK303" s="2">
        <f t="shared" si="299"/>
        <v>4344232</v>
      </c>
      <c r="AL303" s="2">
        <f t="shared" si="299"/>
        <v>2128674</v>
      </c>
      <c r="AM303" s="2">
        <f t="shared" si="299"/>
        <v>0</v>
      </c>
      <c r="AN303" s="2">
        <f t="shared" si="299"/>
        <v>0</v>
      </c>
      <c r="AO303" s="2">
        <f t="shared" si="299"/>
        <v>0</v>
      </c>
      <c r="AP303" s="2">
        <f t="shared" si="299"/>
        <v>0</v>
      </c>
      <c r="AQ303" s="2">
        <f t="shared" si="299"/>
        <v>0</v>
      </c>
      <c r="AR303" s="2">
        <f t="shared" si="299"/>
        <v>19143911</v>
      </c>
      <c r="AS303" s="2">
        <f t="shared" si="299"/>
        <v>19143911</v>
      </c>
      <c r="AT303" s="2">
        <f t="shared" si="299"/>
        <v>0</v>
      </c>
      <c r="AU303" s="2">
        <f t="shared" ref="AU303:BZ303" si="300">AU337</f>
        <v>0</v>
      </c>
      <c r="AV303" s="2">
        <f t="shared" si="300"/>
        <v>7290504</v>
      </c>
      <c r="AW303" s="2">
        <f t="shared" si="300"/>
        <v>7290504</v>
      </c>
      <c r="AX303" s="2">
        <f t="shared" si="300"/>
        <v>0</v>
      </c>
      <c r="AY303" s="2">
        <f t="shared" si="300"/>
        <v>7290504</v>
      </c>
      <c r="AZ303" s="2">
        <f t="shared" si="300"/>
        <v>0</v>
      </c>
      <c r="BA303" s="2">
        <f t="shared" si="300"/>
        <v>0</v>
      </c>
      <c r="BB303" s="2">
        <f t="shared" si="300"/>
        <v>0</v>
      </c>
      <c r="BC303" s="2">
        <f t="shared" si="300"/>
        <v>0</v>
      </c>
      <c r="BD303" s="2">
        <f t="shared" si="300"/>
        <v>0</v>
      </c>
      <c r="BE303" s="2">
        <f t="shared" si="300"/>
        <v>0</v>
      </c>
      <c r="BF303" s="2">
        <f t="shared" si="300"/>
        <v>0</v>
      </c>
      <c r="BG303" s="2">
        <f t="shared" si="300"/>
        <v>0</v>
      </c>
      <c r="BH303" s="2">
        <f t="shared" si="300"/>
        <v>0</v>
      </c>
      <c r="BI303" s="2">
        <f t="shared" si="300"/>
        <v>0</v>
      </c>
      <c r="BJ303" s="2">
        <f t="shared" si="300"/>
        <v>0</v>
      </c>
      <c r="BK303" s="2">
        <f t="shared" si="300"/>
        <v>0</v>
      </c>
      <c r="BL303" s="2">
        <f t="shared" si="300"/>
        <v>0</v>
      </c>
      <c r="BM303" s="2">
        <f t="shared" si="300"/>
        <v>0</v>
      </c>
      <c r="BN303" s="2">
        <f t="shared" si="300"/>
        <v>0</v>
      </c>
      <c r="BO303" s="2">
        <f t="shared" si="300"/>
        <v>0</v>
      </c>
      <c r="BP303" s="2">
        <f t="shared" si="300"/>
        <v>0</v>
      </c>
      <c r="BQ303" s="2">
        <f t="shared" si="300"/>
        <v>0</v>
      </c>
      <c r="BR303" s="2">
        <f t="shared" si="300"/>
        <v>0</v>
      </c>
      <c r="BS303" s="2">
        <f t="shared" si="300"/>
        <v>0</v>
      </c>
      <c r="BT303" s="2">
        <f t="shared" si="300"/>
        <v>0</v>
      </c>
      <c r="BU303" s="2">
        <f t="shared" si="300"/>
        <v>0</v>
      </c>
      <c r="BV303" s="2">
        <f t="shared" si="300"/>
        <v>0</v>
      </c>
      <c r="BW303" s="2">
        <f t="shared" si="300"/>
        <v>0</v>
      </c>
      <c r="BX303" s="2">
        <f t="shared" si="300"/>
        <v>0</v>
      </c>
      <c r="BY303" s="2">
        <f t="shared" si="300"/>
        <v>0</v>
      </c>
      <c r="BZ303" s="2">
        <f t="shared" si="300"/>
        <v>0</v>
      </c>
      <c r="CA303" s="2">
        <f t="shared" ref="CA303:DF303" si="301">CA337</f>
        <v>19143911</v>
      </c>
      <c r="CB303" s="2">
        <f t="shared" si="301"/>
        <v>19143911</v>
      </c>
      <c r="CC303" s="2">
        <f t="shared" si="301"/>
        <v>0</v>
      </c>
      <c r="CD303" s="2">
        <f t="shared" si="301"/>
        <v>0</v>
      </c>
      <c r="CE303" s="2">
        <f t="shared" si="301"/>
        <v>7290504</v>
      </c>
      <c r="CF303" s="2">
        <f t="shared" si="301"/>
        <v>7290504</v>
      </c>
      <c r="CG303" s="2">
        <f t="shared" si="301"/>
        <v>0</v>
      </c>
      <c r="CH303" s="2">
        <f t="shared" si="301"/>
        <v>7290504</v>
      </c>
      <c r="CI303" s="2">
        <f t="shared" si="301"/>
        <v>0</v>
      </c>
      <c r="CJ303" s="2">
        <f t="shared" si="301"/>
        <v>0</v>
      </c>
      <c r="CK303" s="2">
        <f t="shared" si="301"/>
        <v>0</v>
      </c>
      <c r="CL303" s="2">
        <f t="shared" si="301"/>
        <v>0</v>
      </c>
      <c r="CM303" s="2">
        <f t="shared" si="301"/>
        <v>0</v>
      </c>
      <c r="CN303" s="2">
        <f t="shared" si="301"/>
        <v>0</v>
      </c>
      <c r="CO303" s="2">
        <f t="shared" si="301"/>
        <v>0</v>
      </c>
      <c r="CP303" s="2">
        <f t="shared" si="301"/>
        <v>0</v>
      </c>
      <c r="CQ303" s="2">
        <f t="shared" si="301"/>
        <v>0</v>
      </c>
      <c r="CR303" s="2">
        <f t="shared" si="301"/>
        <v>0</v>
      </c>
      <c r="CS303" s="2">
        <f t="shared" si="301"/>
        <v>0</v>
      </c>
      <c r="CT303" s="2">
        <f t="shared" si="301"/>
        <v>0</v>
      </c>
      <c r="CU303" s="2">
        <f t="shared" si="301"/>
        <v>0</v>
      </c>
      <c r="CV303" s="2">
        <f t="shared" si="301"/>
        <v>0</v>
      </c>
      <c r="CW303" s="2">
        <f t="shared" si="301"/>
        <v>0</v>
      </c>
      <c r="CX303" s="2">
        <f t="shared" si="301"/>
        <v>0</v>
      </c>
      <c r="CY303" s="2">
        <f t="shared" si="301"/>
        <v>0</v>
      </c>
      <c r="CZ303" s="2">
        <f t="shared" si="301"/>
        <v>0</v>
      </c>
      <c r="DA303" s="2">
        <f t="shared" si="301"/>
        <v>0</v>
      </c>
      <c r="DB303" s="2">
        <f t="shared" si="301"/>
        <v>0</v>
      </c>
      <c r="DC303" s="2">
        <f t="shared" si="301"/>
        <v>0</v>
      </c>
      <c r="DD303" s="2">
        <f t="shared" si="301"/>
        <v>0</v>
      </c>
      <c r="DE303" s="2">
        <f t="shared" si="301"/>
        <v>0</v>
      </c>
      <c r="DF303" s="2">
        <f t="shared" si="301"/>
        <v>0</v>
      </c>
      <c r="DG303" s="3">
        <f t="shared" ref="DG303:EL303" si="302">DG337</f>
        <v>0</v>
      </c>
      <c r="DH303" s="3">
        <f t="shared" si="302"/>
        <v>0</v>
      </c>
      <c r="DI303" s="3">
        <f t="shared" si="302"/>
        <v>0</v>
      </c>
      <c r="DJ303" s="3">
        <f t="shared" si="302"/>
        <v>0</v>
      </c>
      <c r="DK303" s="3">
        <f t="shared" si="302"/>
        <v>0</v>
      </c>
      <c r="DL303" s="3">
        <f t="shared" si="302"/>
        <v>0</v>
      </c>
      <c r="DM303" s="3">
        <f t="shared" si="302"/>
        <v>0</v>
      </c>
      <c r="DN303" s="3">
        <f t="shared" si="302"/>
        <v>0</v>
      </c>
      <c r="DO303" s="3">
        <f t="shared" si="302"/>
        <v>0</v>
      </c>
      <c r="DP303" s="3">
        <f t="shared" si="302"/>
        <v>0</v>
      </c>
      <c r="DQ303" s="3">
        <f t="shared" si="302"/>
        <v>0</v>
      </c>
      <c r="DR303" s="3">
        <f t="shared" si="302"/>
        <v>0</v>
      </c>
      <c r="DS303" s="3">
        <f t="shared" si="302"/>
        <v>0</v>
      </c>
      <c r="DT303" s="3">
        <f t="shared" si="302"/>
        <v>0</v>
      </c>
      <c r="DU303" s="3">
        <f t="shared" si="302"/>
        <v>0</v>
      </c>
      <c r="DV303" s="3">
        <f t="shared" si="302"/>
        <v>0</v>
      </c>
      <c r="DW303" s="3">
        <f t="shared" si="302"/>
        <v>0</v>
      </c>
      <c r="DX303" s="3">
        <f t="shared" si="302"/>
        <v>0</v>
      </c>
      <c r="DY303" s="3">
        <f t="shared" si="302"/>
        <v>0</v>
      </c>
      <c r="DZ303" s="3">
        <f t="shared" si="302"/>
        <v>0</v>
      </c>
      <c r="EA303" s="3">
        <f t="shared" si="302"/>
        <v>0</v>
      </c>
      <c r="EB303" s="3">
        <f t="shared" si="302"/>
        <v>0</v>
      </c>
      <c r="EC303" s="3">
        <f t="shared" si="302"/>
        <v>0</v>
      </c>
      <c r="ED303" s="3">
        <f t="shared" si="302"/>
        <v>0</v>
      </c>
      <c r="EE303" s="3">
        <f t="shared" si="302"/>
        <v>0</v>
      </c>
      <c r="EF303" s="3">
        <f t="shared" si="302"/>
        <v>0</v>
      </c>
      <c r="EG303" s="3">
        <f t="shared" si="302"/>
        <v>0</v>
      </c>
      <c r="EH303" s="3">
        <f t="shared" si="302"/>
        <v>0</v>
      </c>
      <c r="EI303" s="3">
        <f t="shared" si="302"/>
        <v>0</v>
      </c>
      <c r="EJ303" s="3">
        <f t="shared" si="302"/>
        <v>0</v>
      </c>
      <c r="EK303" s="3">
        <f t="shared" si="302"/>
        <v>0</v>
      </c>
      <c r="EL303" s="3">
        <f t="shared" si="302"/>
        <v>0</v>
      </c>
      <c r="EM303" s="3">
        <f t="shared" ref="EM303:FR303" si="303">EM337</f>
        <v>0</v>
      </c>
      <c r="EN303" s="3">
        <f t="shared" si="303"/>
        <v>0</v>
      </c>
      <c r="EO303" s="3">
        <f t="shared" si="303"/>
        <v>0</v>
      </c>
      <c r="EP303" s="3">
        <f t="shared" si="303"/>
        <v>0</v>
      </c>
      <c r="EQ303" s="3">
        <f t="shared" si="303"/>
        <v>0</v>
      </c>
      <c r="ER303" s="3">
        <f t="shared" si="303"/>
        <v>0</v>
      </c>
      <c r="ES303" s="3">
        <f t="shared" si="303"/>
        <v>0</v>
      </c>
      <c r="ET303" s="3">
        <f t="shared" si="303"/>
        <v>0</v>
      </c>
      <c r="EU303" s="3">
        <f t="shared" si="303"/>
        <v>0</v>
      </c>
      <c r="EV303" s="3">
        <f t="shared" si="303"/>
        <v>0</v>
      </c>
      <c r="EW303" s="3">
        <f t="shared" si="303"/>
        <v>0</v>
      </c>
      <c r="EX303" s="3">
        <f t="shared" si="303"/>
        <v>0</v>
      </c>
      <c r="EY303" s="3">
        <f t="shared" si="303"/>
        <v>0</v>
      </c>
      <c r="EZ303" s="3">
        <f t="shared" si="303"/>
        <v>0</v>
      </c>
      <c r="FA303" s="3">
        <f t="shared" si="303"/>
        <v>0</v>
      </c>
      <c r="FB303" s="3">
        <f t="shared" si="303"/>
        <v>0</v>
      </c>
      <c r="FC303" s="3">
        <f t="shared" si="303"/>
        <v>0</v>
      </c>
      <c r="FD303" s="3">
        <f t="shared" si="303"/>
        <v>0</v>
      </c>
      <c r="FE303" s="3">
        <f t="shared" si="303"/>
        <v>0</v>
      </c>
      <c r="FF303" s="3">
        <f t="shared" si="303"/>
        <v>0</v>
      </c>
      <c r="FG303" s="3">
        <f t="shared" si="303"/>
        <v>0</v>
      </c>
      <c r="FH303" s="3">
        <f t="shared" si="303"/>
        <v>0</v>
      </c>
      <c r="FI303" s="3">
        <f t="shared" si="303"/>
        <v>0</v>
      </c>
      <c r="FJ303" s="3">
        <f t="shared" si="303"/>
        <v>0</v>
      </c>
      <c r="FK303" s="3">
        <f t="shared" si="303"/>
        <v>0</v>
      </c>
      <c r="FL303" s="3">
        <f t="shared" si="303"/>
        <v>0</v>
      </c>
      <c r="FM303" s="3">
        <f t="shared" si="303"/>
        <v>0</v>
      </c>
      <c r="FN303" s="3">
        <f t="shared" si="303"/>
        <v>0</v>
      </c>
      <c r="FO303" s="3">
        <f t="shared" si="303"/>
        <v>0</v>
      </c>
      <c r="FP303" s="3">
        <f t="shared" si="303"/>
        <v>0</v>
      </c>
      <c r="FQ303" s="3">
        <f t="shared" si="303"/>
        <v>0</v>
      </c>
      <c r="FR303" s="3">
        <f t="shared" si="303"/>
        <v>0</v>
      </c>
      <c r="FS303" s="3">
        <f t="shared" ref="FS303:GX303" si="304">FS337</f>
        <v>0</v>
      </c>
      <c r="FT303" s="3">
        <f t="shared" si="304"/>
        <v>0</v>
      </c>
      <c r="FU303" s="3">
        <f t="shared" si="304"/>
        <v>0</v>
      </c>
      <c r="FV303" s="3">
        <f t="shared" si="304"/>
        <v>0</v>
      </c>
      <c r="FW303" s="3">
        <f t="shared" si="304"/>
        <v>0</v>
      </c>
      <c r="FX303" s="3">
        <f t="shared" si="304"/>
        <v>0</v>
      </c>
      <c r="FY303" s="3">
        <f t="shared" si="304"/>
        <v>0</v>
      </c>
      <c r="FZ303" s="3">
        <f t="shared" si="304"/>
        <v>0</v>
      </c>
      <c r="GA303" s="3">
        <f t="shared" si="304"/>
        <v>0</v>
      </c>
      <c r="GB303" s="3">
        <f t="shared" si="304"/>
        <v>0</v>
      </c>
      <c r="GC303" s="3">
        <f t="shared" si="304"/>
        <v>0</v>
      </c>
      <c r="GD303" s="3">
        <f t="shared" si="304"/>
        <v>0</v>
      </c>
      <c r="GE303" s="3">
        <f t="shared" si="304"/>
        <v>0</v>
      </c>
      <c r="GF303" s="3">
        <f t="shared" si="304"/>
        <v>0</v>
      </c>
      <c r="GG303" s="3">
        <f t="shared" si="304"/>
        <v>0</v>
      </c>
      <c r="GH303" s="3">
        <f t="shared" si="304"/>
        <v>0</v>
      </c>
      <c r="GI303" s="3">
        <f t="shared" si="304"/>
        <v>0</v>
      </c>
      <c r="GJ303" s="3">
        <f t="shared" si="304"/>
        <v>0</v>
      </c>
      <c r="GK303" s="3">
        <f t="shared" si="304"/>
        <v>0</v>
      </c>
      <c r="GL303" s="3">
        <f t="shared" si="304"/>
        <v>0</v>
      </c>
      <c r="GM303" s="3">
        <f t="shared" si="304"/>
        <v>0</v>
      </c>
      <c r="GN303" s="3">
        <f t="shared" si="304"/>
        <v>0</v>
      </c>
      <c r="GO303" s="3">
        <f t="shared" si="304"/>
        <v>0</v>
      </c>
      <c r="GP303" s="3">
        <f t="shared" si="304"/>
        <v>0</v>
      </c>
      <c r="GQ303" s="3">
        <f t="shared" si="304"/>
        <v>0</v>
      </c>
      <c r="GR303" s="3">
        <f t="shared" si="304"/>
        <v>0</v>
      </c>
      <c r="GS303" s="3">
        <f t="shared" si="304"/>
        <v>0</v>
      </c>
      <c r="GT303" s="3">
        <f t="shared" si="304"/>
        <v>0</v>
      </c>
      <c r="GU303" s="3">
        <f t="shared" si="304"/>
        <v>0</v>
      </c>
      <c r="GV303" s="3">
        <f t="shared" si="304"/>
        <v>0</v>
      </c>
      <c r="GW303" s="3">
        <f t="shared" si="304"/>
        <v>0</v>
      </c>
      <c r="GX303" s="3">
        <f t="shared" si="304"/>
        <v>0</v>
      </c>
    </row>
    <row r="305" spans="1:245" x14ac:dyDescent="0.2">
      <c r="A305">
        <v>19</v>
      </c>
      <c r="B305">
        <v>1</v>
      </c>
      <c r="F305" t="s">
        <v>6</v>
      </c>
      <c r="G305" t="s">
        <v>410</v>
      </c>
      <c r="H305" t="s">
        <v>6</v>
      </c>
      <c r="AA305">
        <v>1</v>
      </c>
      <c r="IK305">
        <v>0</v>
      </c>
    </row>
    <row r="306" spans="1:245" x14ac:dyDescent="0.2">
      <c r="A306">
        <v>17</v>
      </c>
      <c r="B306">
        <v>1</v>
      </c>
      <c r="C306">
        <f>ROW(SmtRes!A196)</f>
        <v>196</v>
      </c>
      <c r="D306">
        <f>ROW(EtalonRes!A219)</f>
        <v>219</v>
      </c>
      <c r="E306" t="s">
        <v>411</v>
      </c>
      <c r="F306" t="s">
        <v>412</v>
      </c>
      <c r="G306" t="s">
        <v>413</v>
      </c>
      <c r="H306" t="s">
        <v>23</v>
      </c>
      <c r="I306">
        <v>25.071000000000002</v>
      </c>
      <c r="J306">
        <v>0</v>
      </c>
      <c r="K306">
        <v>25.071000000000002</v>
      </c>
      <c r="O306">
        <f>ROUND(CP306,0)</f>
        <v>9888590</v>
      </c>
      <c r="P306">
        <f>ROUND(CQ306*I306,0)</f>
        <v>4791518</v>
      </c>
      <c r="Q306">
        <f>ROUND(CR306*I306,0)</f>
        <v>1454253</v>
      </c>
      <c r="R306">
        <f>ROUND(CS306*I306,0)</f>
        <v>416299</v>
      </c>
      <c r="S306">
        <f>ROUND(CT306*I306,0)</f>
        <v>3642819</v>
      </c>
      <c r="T306">
        <f>ROUND(CU306*I306,0)</f>
        <v>0</v>
      </c>
      <c r="U306">
        <f>ROUND(CV306*I306,7)</f>
        <v>9054.8930700000001</v>
      </c>
      <c r="V306">
        <f>ROUND(CW306*I306,7)</f>
        <v>709.00788</v>
      </c>
      <c r="W306">
        <f>ROUND(CX306*I306,0)</f>
        <v>0</v>
      </c>
      <c r="X306">
        <f>ROUND(CY306,0)</f>
        <v>4059118</v>
      </c>
      <c r="Y306">
        <f>ROUND(CZ306,0)</f>
        <v>1988968</v>
      </c>
      <c r="AA306">
        <v>92802120</v>
      </c>
      <c r="AB306">
        <f>ROUND((AC306+AD306+AF306),2)</f>
        <v>26195.52</v>
      </c>
      <c r="AC306">
        <f>ROUND((ES306),2)</f>
        <v>19265.919999999998</v>
      </c>
      <c r="AD306">
        <f>ROUND((((ET306)-(EU306))+AE306),2)</f>
        <v>3689.91</v>
      </c>
      <c r="AE306">
        <f>ROUND((EU306),2)</f>
        <v>370.23</v>
      </c>
      <c r="AF306">
        <f>ROUND((EV306),2)</f>
        <v>3239.69</v>
      </c>
      <c r="AG306">
        <f>ROUND((AP306),2)</f>
        <v>0</v>
      </c>
      <c r="AH306">
        <f>(EW306)</f>
        <v>361.17</v>
      </c>
      <c r="AI306">
        <f>(EX306)</f>
        <v>28.28</v>
      </c>
      <c r="AJ306">
        <f>(AS306)</f>
        <v>0</v>
      </c>
      <c r="AK306">
        <v>26195.52</v>
      </c>
      <c r="AL306">
        <v>19265.919999999998</v>
      </c>
      <c r="AM306">
        <v>3689.91</v>
      </c>
      <c r="AN306">
        <v>370.23</v>
      </c>
      <c r="AO306">
        <v>3239.69</v>
      </c>
      <c r="AP306">
        <v>0</v>
      </c>
      <c r="AQ306">
        <v>361.17</v>
      </c>
      <c r="AR306">
        <v>28.28</v>
      </c>
      <c r="AS306">
        <v>0</v>
      </c>
      <c r="AT306">
        <v>100</v>
      </c>
      <c r="AU306">
        <v>49</v>
      </c>
      <c r="AV306">
        <v>1</v>
      </c>
      <c r="AW306">
        <v>1</v>
      </c>
      <c r="AZ306">
        <v>1</v>
      </c>
      <c r="BA306">
        <v>44.85</v>
      </c>
      <c r="BB306">
        <v>15.72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0</v>
      </c>
      <c r="BI306">
        <v>1</v>
      </c>
      <c r="BJ306" t="s">
        <v>414</v>
      </c>
      <c r="BM306">
        <v>15001</v>
      </c>
      <c r="BN306">
        <v>0</v>
      </c>
      <c r="BO306" t="s">
        <v>6</v>
      </c>
      <c r="BP306">
        <v>0</v>
      </c>
      <c r="BQ306">
        <v>2</v>
      </c>
      <c r="BR306">
        <v>0</v>
      </c>
      <c r="BS306">
        <v>44.85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100</v>
      </c>
      <c r="CA306">
        <v>49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>(P306+Q306+S306)</f>
        <v>9888590</v>
      </c>
      <c r="CQ306">
        <f>AC306*BC306</f>
        <v>191117.92639999997</v>
      </c>
      <c r="CR306">
        <f>AD306*BB306</f>
        <v>58005.385199999997</v>
      </c>
      <c r="CS306">
        <f>AE306*BS306</f>
        <v>16604.815500000001</v>
      </c>
      <c r="CT306">
        <f>AF306*BA306</f>
        <v>145300.09650000001</v>
      </c>
      <c r="CU306">
        <f t="shared" ref="CU306:CX307" si="305">AG306</f>
        <v>0</v>
      </c>
      <c r="CV306">
        <f t="shared" si="305"/>
        <v>361.17</v>
      </c>
      <c r="CW306">
        <f t="shared" si="305"/>
        <v>28.28</v>
      </c>
      <c r="CX306">
        <f t="shared" si="305"/>
        <v>0</v>
      </c>
      <c r="CY306">
        <f>(((S306+R306)*AT306)/100)</f>
        <v>4059118</v>
      </c>
      <c r="CZ306">
        <f>(((S306+R306)*AU306)/100)</f>
        <v>1988967.82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23</v>
      </c>
      <c r="DW306" t="s">
        <v>23</v>
      </c>
      <c r="DX306">
        <v>100</v>
      </c>
      <c r="DZ306" t="s">
        <v>6</v>
      </c>
      <c r="EA306" t="s">
        <v>6</v>
      </c>
      <c r="EB306" t="s">
        <v>6</v>
      </c>
      <c r="EC306" t="s">
        <v>6</v>
      </c>
      <c r="EE306">
        <v>66434339</v>
      </c>
      <c r="EF306">
        <v>2</v>
      </c>
      <c r="EG306" t="s">
        <v>25</v>
      </c>
      <c r="EH306">
        <v>15</v>
      </c>
      <c r="EI306" t="s">
        <v>26</v>
      </c>
      <c r="EJ306">
        <v>1</v>
      </c>
      <c r="EK306">
        <v>15001</v>
      </c>
      <c r="EL306" t="s">
        <v>26</v>
      </c>
      <c r="EM306" t="s">
        <v>27</v>
      </c>
      <c r="EO306" t="s">
        <v>6</v>
      </c>
      <c r="EQ306">
        <v>0</v>
      </c>
      <c r="ER306">
        <v>26195.52</v>
      </c>
      <c r="ES306">
        <v>19265.919999999998</v>
      </c>
      <c r="ET306">
        <v>3689.91</v>
      </c>
      <c r="EU306">
        <v>370.23</v>
      </c>
      <c r="EV306">
        <v>3239.69</v>
      </c>
      <c r="EW306">
        <v>361.17</v>
      </c>
      <c r="EX306">
        <v>28.28</v>
      </c>
      <c r="EY306">
        <v>0</v>
      </c>
      <c r="FQ306">
        <v>0</v>
      </c>
      <c r="FR306">
        <v>0</v>
      </c>
      <c r="FS306">
        <v>0</v>
      </c>
      <c r="FX306">
        <v>100</v>
      </c>
      <c r="FY306">
        <v>49</v>
      </c>
      <c r="GA306" t="s">
        <v>6</v>
      </c>
      <c r="GD306">
        <v>1</v>
      </c>
      <c r="GF306">
        <v>-1298313190</v>
      </c>
      <c r="GG306">
        <v>2</v>
      </c>
      <c r="GH306">
        <v>1</v>
      </c>
      <c r="GI306">
        <v>4</v>
      </c>
      <c r="GJ306">
        <v>0</v>
      </c>
      <c r="GK306">
        <v>0</v>
      </c>
      <c r="GL306">
        <f>ROUND(IF(AND(BH306=3,BI306=3,FS306&lt;&gt;0),P306,0),0)</f>
        <v>0</v>
      </c>
      <c r="GM306">
        <f>ROUND(O306+X306+Y306,0)+GX306</f>
        <v>15936676</v>
      </c>
      <c r="GN306">
        <f>IF(OR(BI306=0,BI306=1),GM306-GX306,0)</f>
        <v>15936676</v>
      </c>
      <c r="GO306">
        <f>IF(BI306=2,GM306-GX306,0)</f>
        <v>0</v>
      </c>
      <c r="GP306">
        <f>IF(BI306=4,GM306-GX306,0)</f>
        <v>0</v>
      </c>
      <c r="GR306">
        <v>0</v>
      </c>
      <c r="GS306">
        <v>3</v>
      </c>
      <c r="GT306">
        <v>0</v>
      </c>
      <c r="GU306" t="s">
        <v>6</v>
      </c>
      <c r="GV306">
        <f>ROUND((GT306),2)</f>
        <v>0</v>
      </c>
      <c r="GW306">
        <v>1</v>
      </c>
      <c r="GX306">
        <f>ROUND(HC306*I306,0)</f>
        <v>0</v>
      </c>
      <c r="HA306">
        <v>0</v>
      </c>
      <c r="HB306">
        <v>0</v>
      </c>
      <c r="HC306">
        <f>GV306*GW306</f>
        <v>0</v>
      </c>
      <c r="HE306" t="s">
        <v>6</v>
      </c>
      <c r="HF306" t="s">
        <v>6</v>
      </c>
      <c r="HM306" t="s">
        <v>6</v>
      </c>
      <c r="HN306" t="s">
        <v>28</v>
      </c>
      <c r="HO306" t="s">
        <v>29</v>
      </c>
      <c r="HP306" t="s">
        <v>26</v>
      </c>
      <c r="HQ306" t="s">
        <v>26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190</v>
      </c>
      <c r="E307" t="s">
        <v>415</v>
      </c>
      <c r="F307" t="s">
        <v>416</v>
      </c>
      <c r="G307" t="s">
        <v>417</v>
      </c>
      <c r="H307" t="str">
        <f>'1.Ведомость'!C151</f>
        <v>м3</v>
      </c>
      <c r="I307">
        <f>I306*J307</f>
        <v>280.79520000000002</v>
      </c>
      <c r="J307">
        <v>11.200000000000001</v>
      </c>
      <c r="K307">
        <v>11.2</v>
      </c>
      <c r="O307">
        <f>ROUND(CP307,0)</f>
        <v>1916360</v>
      </c>
      <c r="P307">
        <f>ROUND(CQ307*I307,0)</f>
        <v>1916360</v>
      </c>
      <c r="Q307">
        <f>ROUND(CR307*I307,0)</f>
        <v>0</v>
      </c>
      <c r="R307">
        <f>ROUND(CS307*I307,0)</f>
        <v>0</v>
      </c>
      <c r="S307">
        <f>ROUND(CT307*I307,0)</f>
        <v>0</v>
      </c>
      <c r="T307">
        <f>ROUND(CU307*I307,0)</f>
        <v>0</v>
      </c>
      <c r="U307">
        <f>ROUND(CV307*I307,7)</f>
        <v>0</v>
      </c>
      <c r="V307">
        <f>ROUND(CW307*I307,7)</f>
        <v>0</v>
      </c>
      <c r="W307">
        <f>ROUND(CX307*I307,0)</f>
        <v>0</v>
      </c>
      <c r="X307">
        <f>ROUND(CY307,0)</f>
        <v>0</v>
      </c>
      <c r="Y307">
        <f>ROUND(CZ307,0)</f>
        <v>0</v>
      </c>
      <c r="AA307">
        <v>92802120</v>
      </c>
      <c r="AB307">
        <f>ROUND((AC307+AD307+AF307),2)</f>
        <v>687.98</v>
      </c>
      <c r="AC307">
        <f>ROUND((ES307),2)</f>
        <v>687.98</v>
      </c>
      <c r="AD307">
        <f>ROUND((((ET307)-(EU307))+AE307),2)</f>
        <v>0</v>
      </c>
      <c r="AE307">
        <f>ROUND((EU307),2)</f>
        <v>0</v>
      </c>
      <c r="AF307">
        <f>ROUND((EV307),2)</f>
        <v>0</v>
      </c>
      <c r="AG307">
        <f>ROUND((AP307),2)</f>
        <v>0</v>
      </c>
      <c r="AH307">
        <f>(EW307)</f>
        <v>0</v>
      </c>
      <c r="AI307">
        <f>(EX307)</f>
        <v>0</v>
      </c>
      <c r="AJ307">
        <f>(AS307)</f>
        <v>0</v>
      </c>
      <c r="AK307">
        <v>687.98</v>
      </c>
      <c r="AL307">
        <v>687.98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100</v>
      </c>
      <c r="AU307">
        <v>49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9.92</v>
      </c>
      <c r="BD307" t="s">
        <v>6</v>
      </c>
      <c r="BE307" t="s">
        <v>6</v>
      </c>
      <c r="BF307" t="s">
        <v>6</v>
      </c>
      <c r="BG307" t="s">
        <v>6</v>
      </c>
      <c r="BH307">
        <v>3</v>
      </c>
      <c r="BI307">
        <v>1</v>
      </c>
      <c r="BJ307" t="s">
        <v>418</v>
      </c>
      <c r="BM307">
        <v>15001</v>
      </c>
      <c r="BN307">
        <v>0</v>
      </c>
      <c r="BO307" t="s">
        <v>6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100</v>
      </c>
      <c r="CA307">
        <v>49</v>
      </c>
      <c r="CB307" t="s">
        <v>6</v>
      </c>
      <c r="CE307">
        <v>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>(P307+Q307+S307)</f>
        <v>1916360</v>
      </c>
      <c r="CQ307">
        <f>AC307*BC307</f>
        <v>6824.7615999999998</v>
      </c>
      <c r="CR307">
        <f>AD307*BB307</f>
        <v>0</v>
      </c>
      <c r="CS307">
        <f>AE307*BS307</f>
        <v>0</v>
      </c>
      <c r="CT307">
        <f>AF307*BA307</f>
        <v>0</v>
      </c>
      <c r="CU307">
        <f t="shared" si="305"/>
        <v>0</v>
      </c>
      <c r="CV307">
        <f t="shared" si="305"/>
        <v>0</v>
      </c>
      <c r="CW307">
        <f t="shared" si="305"/>
        <v>0</v>
      </c>
      <c r="CX307">
        <f t="shared" si="305"/>
        <v>0</v>
      </c>
      <c r="CY307">
        <f>(((S307+R307)*AT307)/100)</f>
        <v>0</v>
      </c>
      <c r="CZ307">
        <f>(((S307+R307)*AU307)/100)</f>
        <v>0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0</v>
      </c>
      <c r="DO307">
        <v>0</v>
      </c>
      <c r="DP307">
        <v>1</v>
      </c>
      <c r="DQ307">
        <v>1</v>
      </c>
      <c r="DU307">
        <v>1007</v>
      </c>
      <c r="DV307" t="s">
        <v>44</v>
      </c>
      <c r="DW307" t="s">
        <v>44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66434339</v>
      </c>
      <c r="EF307">
        <v>2</v>
      </c>
      <c r="EG307" t="s">
        <v>25</v>
      </c>
      <c r="EH307">
        <v>15</v>
      </c>
      <c r="EI307" t="s">
        <v>26</v>
      </c>
      <c r="EJ307">
        <v>1</v>
      </c>
      <c r="EK307">
        <v>15001</v>
      </c>
      <c r="EL307" t="s">
        <v>26</v>
      </c>
      <c r="EM307" t="s">
        <v>27</v>
      </c>
      <c r="EO307" t="s">
        <v>6</v>
      </c>
      <c r="EQ307">
        <v>0</v>
      </c>
      <c r="ER307">
        <v>687.98</v>
      </c>
      <c r="ES307">
        <v>687.98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100</v>
      </c>
      <c r="FY307">
        <v>49</v>
      </c>
      <c r="GA307" t="s">
        <v>6</v>
      </c>
      <c r="GD307">
        <v>1</v>
      </c>
      <c r="GF307">
        <v>-860125336</v>
      </c>
      <c r="GG307">
        <v>2</v>
      </c>
      <c r="GH307">
        <v>1</v>
      </c>
      <c r="GI307">
        <v>4</v>
      </c>
      <c r="GJ307">
        <v>0</v>
      </c>
      <c r="GK307">
        <v>0</v>
      </c>
      <c r="GL307">
        <f>ROUND(IF(AND(BH307=3,BI307=3,FS307&lt;&gt;0),P307,0),0)</f>
        <v>0</v>
      </c>
      <c r="GM307">
        <f>ROUND(O307+X307+Y307,0)+GX307</f>
        <v>1916360</v>
      </c>
      <c r="GN307">
        <f>IF(OR(BI307=0,BI307=1),GM307-GX307,0)</f>
        <v>1916360</v>
      </c>
      <c r="GO307">
        <f>IF(BI307=2,GM307-GX307,0)</f>
        <v>0</v>
      </c>
      <c r="GP307">
        <f>IF(BI307=4,GM307-GX307,0)</f>
        <v>0</v>
      </c>
      <c r="GR307">
        <v>0</v>
      </c>
      <c r="GS307">
        <v>3</v>
      </c>
      <c r="GT307">
        <v>0</v>
      </c>
      <c r="GU307" t="s">
        <v>6</v>
      </c>
      <c r="GV307">
        <f>ROUND((GT307),2)</f>
        <v>0</v>
      </c>
      <c r="GW307">
        <v>1</v>
      </c>
      <c r="GX307">
        <f>ROUND(HC307*I307,0)</f>
        <v>0</v>
      </c>
      <c r="HA307">
        <v>0</v>
      </c>
      <c r="HB307">
        <v>0</v>
      </c>
      <c r="HC307">
        <f>GV307*GW307</f>
        <v>0</v>
      </c>
      <c r="HE307" t="s">
        <v>6</v>
      </c>
      <c r="HF307" t="s">
        <v>6</v>
      </c>
      <c r="HM307" t="s">
        <v>6</v>
      </c>
      <c r="HN307" t="s">
        <v>28</v>
      </c>
      <c r="HO307" t="s">
        <v>29</v>
      </c>
      <c r="HP307" t="s">
        <v>26</v>
      </c>
      <c r="HQ307" t="s">
        <v>26</v>
      </c>
      <c r="HS307">
        <v>0</v>
      </c>
      <c r="IK307">
        <v>0</v>
      </c>
    </row>
    <row r="308" spans="1:245" x14ac:dyDescent="0.2">
      <c r="A308">
        <v>19</v>
      </c>
      <c r="B308">
        <v>1</v>
      </c>
      <c r="F308" t="s">
        <v>6</v>
      </c>
      <c r="G308" t="s">
        <v>419</v>
      </c>
      <c r="H308" t="s">
        <v>6</v>
      </c>
      <c r="AA308">
        <v>1</v>
      </c>
      <c r="IK308">
        <v>0</v>
      </c>
    </row>
    <row r="309" spans="1:245" x14ac:dyDescent="0.2">
      <c r="A309">
        <v>17</v>
      </c>
      <c r="B309">
        <v>1</v>
      </c>
      <c r="C309">
        <f>ROW(SmtRes!A204)</f>
        <v>204</v>
      </c>
      <c r="D309">
        <f>ROW(EtalonRes!A226)</f>
        <v>226</v>
      </c>
      <c r="E309" t="s">
        <v>420</v>
      </c>
      <c r="F309" t="s">
        <v>421</v>
      </c>
      <c r="G309" t="s">
        <v>422</v>
      </c>
      <c r="H309" t="s">
        <v>23</v>
      </c>
      <c r="I309">
        <v>4.6390000000000002</v>
      </c>
      <c r="J309">
        <v>0</v>
      </c>
      <c r="K309">
        <v>4.6390000000000002</v>
      </c>
      <c r="O309">
        <f t="shared" ref="O309:O321" si="306">ROUND(CP309,0)</f>
        <v>75918</v>
      </c>
      <c r="P309">
        <f t="shared" ref="P309:P321" si="307">ROUND(CQ309*I309,0)</f>
        <v>45996</v>
      </c>
      <c r="Q309">
        <f t="shared" ref="Q309:Q321" si="308">ROUND(CR309*I309,0)</f>
        <v>621</v>
      </c>
      <c r="R309">
        <f t="shared" ref="R309:R321" si="309">ROUND(CS309*I309,0)</f>
        <v>345</v>
      </c>
      <c r="S309">
        <f t="shared" ref="S309:S321" si="310">ROUND(CT309*I309,0)</f>
        <v>29301</v>
      </c>
      <c r="T309">
        <f t="shared" ref="T309:T321" si="311">ROUND(CU309*I309,0)</f>
        <v>0</v>
      </c>
      <c r="U309">
        <f t="shared" ref="U309:U321" si="312">ROUND(CV309*I309,7)</f>
        <v>72.832300000000004</v>
      </c>
      <c r="V309">
        <f t="shared" ref="V309:V321" si="313">ROUND(CW309*I309,7)</f>
        <v>0.64946000000000004</v>
      </c>
      <c r="W309">
        <f t="shared" ref="W309:W321" si="314">ROUND(CX309*I309,0)</f>
        <v>0</v>
      </c>
      <c r="X309">
        <f t="shared" ref="X309:X321" si="315">ROUND(CY309,0)</f>
        <v>29646</v>
      </c>
      <c r="Y309">
        <f t="shared" ref="Y309:Y321" si="316">ROUND(CZ309,0)</f>
        <v>14527</v>
      </c>
      <c r="AA309">
        <v>92802120</v>
      </c>
      <c r="AB309">
        <f t="shared" ref="AB309:AB321" si="317">ROUND((AC309+AD309+AF309),2)</f>
        <v>1148.8499999999999</v>
      </c>
      <c r="AC309">
        <f t="shared" ref="AC309:AC316" si="318">ROUND((ES309),2)</f>
        <v>999.5</v>
      </c>
      <c r="AD309">
        <f t="shared" ref="AD309:AD316" si="319">ROUND((((ET309)-(EU309))+AE309),2)</f>
        <v>8.52</v>
      </c>
      <c r="AE309">
        <f t="shared" ref="AE309:AF316" si="320">ROUND((EU309),2)</f>
        <v>1.66</v>
      </c>
      <c r="AF309">
        <f t="shared" si="320"/>
        <v>140.83000000000001</v>
      </c>
      <c r="AG309">
        <f t="shared" ref="AG309:AG321" si="321">ROUND((AP309),2)</f>
        <v>0</v>
      </c>
      <c r="AH309">
        <f t="shared" ref="AH309:AI316" si="322">(EW309)</f>
        <v>15.7</v>
      </c>
      <c r="AI309">
        <f t="shared" si="322"/>
        <v>0.14000000000000001</v>
      </c>
      <c r="AJ309">
        <f t="shared" ref="AJ309:AJ321" si="323">(AS309)</f>
        <v>0</v>
      </c>
      <c r="AK309">
        <v>1148.8499999999999</v>
      </c>
      <c r="AL309">
        <v>999.5</v>
      </c>
      <c r="AM309">
        <v>8.52</v>
      </c>
      <c r="AN309">
        <v>1.66</v>
      </c>
      <c r="AO309">
        <v>140.83000000000001</v>
      </c>
      <c r="AP309">
        <v>0</v>
      </c>
      <c r="AQ309">
        <v>15.7</v>
      </c>
      <c r="AR309">
        <v>0.14000000000000001</v>
      </c>
      <c r="AS309">
        <v>0</v>
      </c>
      <c r="AT309">
        <v>100</v>
      </c>
      <c r="AU309">
        <v>49</v>
      </c>
      <c r="AV309">
        <v>1</v>
      </c>
      <c r="AW309">
        <v>1</v>
      </c>
      <c r="AZ309">
        <v>1</v>
      </c>
      <c r="BA309">
        <v>44.85</v>
      </c>
      <c r="BB309">
        <v>15.72</v>
      </c>
      <c r="BC309">
        <v>9.92</v>
      </c>
      <c r="BD309" t="s">
        <v>6</v>
      </c>
      <c r="BE309" t="s">
        <v>6</v>
      </c>
      <c r="BF309" t="s">
        <v>6</v>
      </c>
      <c r="BG309" t="s">
        <v>6</v>
      </c>
      <c r="BH309">
        <v>0</v>
      </c>
      <c r="BI309">
        <v>1</v>
      </c>
      <c r="BJ309" t="s">
        <v>423</v>
      </c>
      <c r="BM309">
        <v>15001</v>
      </c>
      <c r="BN309">
        <v>0</v>
      </c>
      <c r="BO309" t="s">
        <v>6</v>
      </c>
      <c r="BP309">
        <v>0</v>
      </c>
      <c r="BQ309">
        <v>2</v>
      </c>
      <c r="BR309">
        <v>0</v>
      </c>
      <c r="BS309">
        <v>44.85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100</v>
      </c>
      <c r="CA309">
        <v>49</v>
      </c>
      <c r="CB309" t="s">
        <v>6</v>
      </c>
      <c r="CE309">
        <v>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ref="CP309:CP321" si="324">(P309+Q309+S309)</f>
        <v>75918</v>
      </c>
      <c r="CQ309">
        <f t="shared" ref="CQ309:CQ315" si="325">AC309*BC309</f>
        <v>9915.0399999999991</v>
      </c>
      <c r="CR309">
        <f t="shared" ref="CR309:CR315" si="326">AD309*BB309</f>
        <v>133.93440000000001</v>
      </c>
      <c r="CS309">
        <f t="shared" ref="CS309:CS321" si="327">AE309*BS309</f>
        <v>74.450999999999993</v>
      </c>
      <c r="CT309">
        <f t="shared" ref="CT309:CT321" si="328">AF309*BA309</f>
        <v>6316.2255000000005</v>
      </c>
      <c r="CU309">
        <f t="shared" ref="CU309:CU321" si="329">AG309</f>
        <v>0</v>
      </c>
      <c r="CV309">
        <f t="shared" ref="CV309:CV321" si="330">AH309</f>
        <v>15.7</v>
      </c>
      <c r="CW309">
        <f t="shared" ref="CW309:CW321" si="331">AI309</f>
        <v>0.14000000000000001</v>
      </c>
      <c r="CX309">
        <f t="shared" ref="CX309:CX321" si="332">AJ309</f>
        <v>0</v>
      </c>
      <c r="CY309">
        <f t="shared" ref="CY309:CY321" si="333">(((S309+R309)*AT309)/100)</f>
        <v>29646</v>
      </c>
      <c r="CZ309">
        <f t="shared" ref="CZ309:CZ321" si="334">(((S309+R309)*AU309)/100)</f>
        <v>14526.54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23</v>
      </c>
      <c r="DW309" t="s">
        <v>23</v>
      </c>
      <c r="DX309">
        <v>100</v>
      </c>
      <c r="DZ309" t="s">
        <v>6</v>
      </c>
      <c r="EA309" t="s">
        <v>6</v>
      </c>
      <c r="EB309" t="s">
        <v>6</v>
      </c>
      <c r="EC309" t="s">
        <v>6</v>
      </c>
      <c r="EE309">
        <v>66434339</v>
      </c>
      <c r="EF309">
        <v>2</v>
      </c>
      <c r="EG309" t="s">
        <v>25</v>
      </c>
      <c r="EH309">
        <v>15</v>
      </c>
      <c r="EI309" t="s">
        <v>26</v>
      </c>
      <c r="EJ309">
        <v>1</v>
      </c>
      <c r="EK309">
        <v>15001</v>
      </c>
      <c r="EL309" t="s">
        <v>26</v>
      </c>
      <c r="EM309" t="s">
        <v>27</v>
      </c>
      <c r="EO309" t="s">
        <v>6</v>
      </c>
      <c r="EQ309">
        <v>0</v>
      </c>
      <c r="ER309">
        <v>1148.8499999999999</v>
      </c>
      <c r="ES309">
        <v>999.5</v>
      </c>
      <c r="ET309">
        <v>8.52</v>
      </c>
      <c r="EU309">
        <v>1.66</v>
      </c>
      <c r="EV309">
        <v>140.83000000000001</v>
      </c>
      <c r="EW309">
        <v>15.7</v>
      </c>
      <c r="EX309">
        <v>0.14000000000000001</v>
      </c>
      <c r="EY309">
        <v>0</v>
      </c>
      <c r="FQ309">
        <v>0</v>
      </c>
      <c r="FR309">
        <v>0</v>
      </c>
      <c r="FS309">
        <v>0</v>
      </c>
      <c r="FX309">
        <v>100</v>
      </c>
      <c r="FY309">
        <v>49</v>
      </c>
      <c r="GA309" t="s">
        <v>6</v>
      </c>
      <c r="GD309">
        <v>1</v>
      </c>
      <c r="GF309">
        <v>2129169881</v>
      </c>
      <c r="GG309">
        <v>2</v>
      </c>
      <c r="GH309">
        <v>1</v>
      </c>
      <c r="GI309">
        <v>4</v>
      </c>
      <c r="GJ309">
        <v>0</v>
      </c>
      <c r="GK309">
        <v>0</v>
      </c>
      <c r="GL309">
        <f t="shared" ref="GL309:GL321" si="335">ROUND(IF(AND(BH309=3,BI309=3,FS309&lt;&gt;0),P309,0),0)</f>
        <v>0</v>
      </c>
      <c r="GM309">
        <f t="shared" ref="GM309:GM321" si="336">ROUND(O309+X309+Y309,0)+GX309</f>
        <v>120091</v>
      </c>
      <c r="GN309">
        <f t="shared" ref="GN309:GN321" si="337">IF(OR(BI309=0,BI309=1),GM309-GX309,0)</f>
        <v>120091</v>
      </c>
      <c r="GO309">
        <f t="shared" ref="GO309:GO321" si="338">IF(BI309=2,GM309-GX309,0)</f>
        <v>0</v>
      </c>
      <c r="GP309">
        <f t="shared" ref="GP309:GP321" si="339">IF(BI309=4,GM309-GX309,0)</f>
        <v>0</v>
      </c>
      <c r="GR309">
        <v>0</v>
      </c>
      <c r="GS309">
        <v>3</v>
      </c>
      <c r="GT309">
        <v>0</v>
      </c>
      <c r="GU309" t="s">
        <v>6</v>
      </c>
      <c r="GV309">
        <f t="shared" ref="GV309:GV316" si="340">ROUND((GT309),2)</f>
        <v>0</v>
      </c>
      <c r="GW309">
        <v>1</v>
      </c>
      <c r="GX309">
        <f t="shared" ref="GX309:GX321" si="341">ROUND(HC309*I309,0)</f>
        <v>0</v>
      </c>
      <c r="HA309">
        <v>0</v>
      </c>
      <c r="HB309">
        <v>0</v>
      </c>
      <c r="HC309">
        <f t="shared" ref="HC309:HC321" si="342">GV309*GW309</f>
        <v>0</v>
      </c>
      <c r="HE309" t="s">
        <v>6</v>
      </c>
      <c r="HF309" t="s">
        <v>6</v>
      </c>
      <c r="HM309" t="s">
        <v>6</v>
      </c>
      <c r="HN309" t="s">
        <v>28</v>
      </c>
      <c r="HO309" t="s">
        <v>29</v>
      </c>
      <c r="HP309" t="s">
        <v>26</v>
      </c>
      <c r="HQ309" t="s">
        <v>26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201</v>
      </c>
      <c r="E310" t="s">
        <v>424</v>
      </c>
      <c r="F310" t="s">
        <v>425</v>
      </c>
      <c r="G310" t="s">
        <v>426</v>
      </c>
      <c r="H310" t="str">
        <f>'1.Ведомость'!C156</f>
        <v>10 м</v>
      </c>
      <c r="I310">
        <f>I309*J310</f>
        <v>-60.910069999999997</v>
      </c>
      <c r="J310">
        <v>-13.129999999999999</v>
      </c>
      <c r="K310">
        <v>-13.13</v>
      </c>
      <c r="O310">
        <f t="shared" si="306"/>
        <v>-44501</v>
      </c>
      <c r="P310">
        <f t="shared" si="307"/>
        <v>-44501</v>
      </c>
      <c r="Q310">
        <f t="shared" si="308"/>
        <v>0</v>
      </c>
      <c r="R310">
        <f t="shared" si="309"/>
        <v>0</v>
      </c>
      <c r="S310">
        <f t="shared" si="310"/>
        <v>0</v>
      </c>
      <c r="T310">
        <f t="shared" si="311"/>
        <v>0</v>
      </c>
      <c r="U310">
        <f t="shared" si="312"/>
        <v>0</v>
      </c>
      <c r="V310">
        <f t="shared" si="313"/>
        <v>0</v>
      </c>
      <c r="W310">
        <f t="shared" si="314"/>
        <v>0</v>
      </c>
      <c r="X310">
        <f t="shared" si="315"/>
        <v>0</v>
      </c>
      <c r="Y310">
        <f t="shared" si="316"/>
        <v>0</v>
      </c>
      <c r="AA310">
        <v>92802120</v>
      </c>
      <c r="AB310">
        <f t="shared" si="317"/>
        <v>73.650000000000006</v>
      </c>
      <c r="AC310">
        <f t="shared" si="318"/>
        <v>73.650000000000006</v>
      </c>
      <c r="AD310">
        <f t="shared" si="319"/>
        <v>0</v>
      </c>
      <c r="AE310">
        <f t="shared" si="320"/>
        <v>0</v>
      </c>
      <c r="AF310">
        <f t="shared" si="320"/>
        <v>0</v>
      </c>
      <c r="AG310">
        <f t="shared" si="321"/>
        <v>0</v>
      </c>
      <c r="AH310">
        <f t="shared" si="322"/>
        <v>0</v>
      </c>
      <c r="AI310">
        <f t="shared" si="322"/>
        <v>0</v>
      </c>
      <c r="AJ310">
        <f t="shared" si="323"/>
        <v>0</v>
      </c>
      <c r="AK310">
        <v>73.650000000000006</v>
      </c>
      <c r="AL310">
        <v>73.650000000000006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100</v>
      </c>
      <c r="AU310">
        <v>49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9.92</v>
      </c>
      <c r="BD310" t="s">
        <v>6</v>
      </c>
      <c r="BE310" t="s">
        <v>6</v>
      </c>
      <c r="BF310" t="s">
        <v>6</v>
      </c>
      <c r="BG310" t="s">
        <v>6</v>
      </c>
      <c r="BH310">
        <v>3</v>
      </c>
      <c r="BI310">
        <v>1</v>
      </c>
      <c r="BJ310" t="s">
        <v>428</v>
      </c>
      <c r="BM310">
        <v>15001</v>
      </c>
      <c r="BN310">
        <v>0</v>
      </c>
      <c r="BO310" t="s">
        <v>6</v>
      </c>
      <c r="BP310">
        <v>0</v>
      </c>
      <c r="BQ310">
        <v>2</v>
      </c>
      <c r="BR310">
        <v>1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100</v>
      </c>
      <c r="CA310">
        <v>49</v>
      </c>
      <c r="CB310" t="s">
        <v>6</v>
      </c>
      <c r="CE310">
        <v>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324"/>
        <v>-44501</v>
      </c>
      <c r="CQ310">
        <f t="shared" si="325"/>
        <v>730.60800000000006</v>
      </c>
      <c r="CR310">
        <f t="shared" si="326"/>
        <v>0</v>
      </c>
      <c r="CS310">
        <f t="shared" si="327"/>
        <v>0</v>
      </c>
      <c r="CT310">
        <f t="shared" si="328"/>
        <v>0</v>
      </c>
      <c r="CU310">
        <f t="shared" si="329"/>
        <v>0</v>
      </c>
      <c r="CV310">
        <f t="shared" si="330"/>
        <v>0</v>
      </c>
      <c r="CW310">
        <f t="shared" si="331"/>
        <v>0</v>
      </c>
      <c r="CX310">
        <f t="shared" si="332"/>
        <v>0</v>
      </c>
      <c r="CY310">
        <f t="shared" si="333"/>
        <v>0</v>
      </c>
      <c r="CZ310">
        <f t="shared" si="334"/>
        <v>0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427</v>
      </c>
      <c r="DW310" t="s">
        <v>427</v>
      </c>
      <c r="DX310">
        <v>10</v>
      </c>
      <c r="DZ310" t="s">
        <v>6</v>
      </c>
      <c r="EA310" t="s">
        <v>6</v>
      </c>
      <c r="EB310" t="s">
        <v>6</v>
      </c>
      <c r="EC310" t="s">
        <v>6</v>
      </c>
      <c r="EE310">
        <v>66434339</v>
      </c>
      <c r="EF310">
        <v>2</v>
      </c>
      <c r="EG310" t="s">
        <v>25</v>
      </c>
      <c r="EH310">
        <v>15</v>
      </c>
      <c r="EI310" t="s">
        <v>26</v>
      </c>
      <c r="EJ310">
        <v>1</v>
      </c>
      <c r="EK310">
        <v>15001</v>
      </c>
      <c r="EL310" t="s">
        <v>26</v>
      </c>
      <c r="EM310" t="s">
        <v>27</v>
      </c>
      <c r="EO310" t="s">
        <v>6</v>
      </c>
      <c r="EQ310">
        <v>0</v>
      </c>
      <c r="ER310">
        <v>73.650000000000006</v>
      </c>
      <c r="ES310">
        <v>73.650000000000006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100</v>
      </c>
      <c r="FY310">
        <v>49</v>
      </c>
      <c r="GA310" t="s">
        <v>6</v>
      </c>
      <c r="GD310">
        <v>1</v>
      </c>
      <c r="GF310">
        <v>-979207638</v>
      </c>
      <c r="GG310">
        <v>2</v>
      </c>
      <c r="GH310">
        <v>1</v>
      </c>
      <c r="GI310">
        <v>4</v>
      </c>
      <c r="GJ310">
        <v>0</v>
      </c>
      <c r="GK310">
        <v>0</v>
      </c>
      <c r="GL310">
        <f t="shared" si="335"/>
        <v>0</v>
      </c>
      <c r="GM310">
        <f t="shared" si="336"/>
        <v>-44501</v>
      </c>
      <c r="GN310">
        <f t="shared" si="337"/>
        <v>-44501</v>
      </c>
      <c r="GO310">
        <f t="shared" si="338"/>
        <v>0</v>
      </c>
      <c r="GP310">
        <f t="shared" si="339"/>
        <v>0</v>
      </c>
      <c r="GR310">
        <v>0</v>
      </c>
      <c r="GS310">
        <v>3</v>
      </c>
      <c r="GT310">
        <v>0</v>
      </c>
      <c r="GU310" t="s">
        <v>6</v>
      </c>
      <c r="GV310">
        <f t="shared" si="340"/>
        <v>0</v>
      </c>
      <c r="GW310">
        <v>1</v>
      </c>
      <c r="GX310">
        <f t="shared" si="341"/>
        <v>0</v>
      </c>
      <c r="HA310">
        <v>0</v>
      </c>
      <c r="HB310">
        <v>0</v>
      </c>
      <c r="HC310">
        <f t="shared" si="342"/>
        <v>0</v>
      </c>
      <c r="HE310" t="s">
        <v>6</v>
      </c>
      <c r="HF310" t="s">
        <v>6</v>
      </c>
      <c r="HM310" t="s">
        <v>6</v>
      </c>
      <c r="HN310" t="s">
        <v>28</v>
      </c>
      <c r="HO310" t="s">
        <v>29</v>
      </c>
      <c r="HP310" t="s">
        <v>26</v>
      </c>
      <c r="HQ310" t="s">
        <v>26</v>
      </c>
      <c r="HS310">
        <v>0</v>
      </c>
      <c r="IK310">
        <v>0</v>
      </c>
    </row>
    <row r="311" spans="1:245" x14ac:dyDescent="0.2">
      <c r="A311">
        <v>18</v>
      </c>
      <c r="B311">
        <v>1</v>
      </c>
      <c r="C311">
        <v>203</v>
      </c>
      <c r="E311" t="s">
        <v>429</v>
      </c>
      <c r="F311" t="s">
        <v>430</v>
      </c>
      <c r="G311" t="s">
        <v>431</v>
      </c>
      <c r="H311" t="str">
        <f>'1.Ведомость'!C157</f>
        <v>кг</v>
      </c>
      <c r="I311">
        <f>I309*J311</f>
        <v>-2.3195000000000001</v>
      </c>
      <c r="J311">
        <v>-0.5</v>
      </c>
      <c r="K311">
        <v>-0.5</v>
      </c>
      <c r="O311">
        <f t="shared" si="306"/>
        <v>-390</v>
      </c>
      <c r="P311">
        <f t="shared" si="307"/>
        <v>-390</v>
      </c>
      <c r="Q311">
        <f t="shared" si="308"/>
        <v>0</v>
      </c>
      <c r="R311">
        <f t="shared" si="309"/>
        <v>0</v>
      </c>
      <c r="S311">
        <f t="shared" si="310"/>
        <v>0</v>
      </c>
      <c r="T311">
        <f t="shared" si="311"/>
        <v>0</v>
      </c>
      <c r="U311">
        <f t="shared" si="312"/>
        <v>0</v>
      </c>
      <c r="V311">
        <f t="shared" si="313"/>
        <v>0</v>
      </c>
      <c r="W311">
        <f t="shared" si="314"/>
        <v>0</v>
      </c>
      <c r="X311">
        <f t="shared" si="315"/>
        <v>0</v>
      </c>
      <c r="Y311">
        <f t="shared" si="316"/>
        <v>0</v>
      </c>
      <c r="AA311">
        <v>92802120</v>
      </c>
      <c r="AB311">
        <f t="shared" si="317"/>
        <v>16.95</v>
      </c>
      <c r="AC311">
        <f t="shared" si="318"/>
        <v>16.95</v>
      </c>
      <c r="AD311">
        <f t="shared" si="319"/>
        <v>0</v>
      </c>
      <c r="AE311">
        <f t="shared" si="320"/>
        <v>0</v>
      </c>
      <c r="AF311">
        <f t="shared" si="320"/>
        <v>0</v>
      </c>
      <c r="AG311">
        <f t="shared" si="321"/>
        <v>0</v>
      </c>
      <c r="AH311">
        <f t="shared" si="322"/>
        <v>0</v>
      </c>
      <c r="AI311">
        <f t="shared" si="322"/>
        <v>0</v>
      </c>
      <c r="AJ311">
        <f t="shared" si="323"/>
        <v>0</v>
      </c>
      <c r="AK311">
        <v>16.95</v>
      </c>
      <c r="AL311">
        <v>16.95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100</v>
      </c>
      <c r="AU311">
        <v>49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9.92</v>
      </c>
      <c r="BD311" t="s">
        <v>6</v>
      </c>
      <c r="BE311" t="s">
        <v>6</v>
      </c>
      <c r="BF311" t="s">
        <v>6</v>
      </c>
      <c r="BG311" t="s">
        <v>6</v>
      </c>
      <c r="BH311">
        <v>3</v>
      </c>
      <c r="BI311">
        <v>1</v>
      </c>
      <c r="BJ311" t="s">
        <v>432</v>
      </c>
      <c r="BM311">
        <v>15001</v>
      </c>
      <c r="BN311">
        <v>0</v>
      </c>
      <c r="BO311" t="s">
        <v>6</v>
      </c>
      <c r="BP311">
        <v>0</v>
      </c>
      <c r="BQ311">
        <v>2</v>
      </c>
      <c r="BR311">
        <v>1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100</v>
      </c>
      <c r="CA311">
        <v>49</v>
      </c>
      <c r="CB311" t="s">
        <v>6</v>
      </c>
      <c r="CE311">
        <v>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324"/>
        <v>-390</v>
      </c>
      <c r="CQ311">
        <f t="shared" si="325"/>
        <v>168.14400000000001</v>
      </c>
      <c r="CR311">
        <f t="shared" si="326"/>
        <v>0</v>
      </c>
      <c r="CS311">
        <f t="shared" si="327"/>
        <v>0</v>
      </c>
      <c r="CT311">
        <f t="shared" si="328"/>
        <v>0</v>
      </c>
      <c r="CU311">
        <f t="shared" si="329"/>
        <v>0</v>
      </c>
      <c r="CV311">
        <f t="shared" si="330"/>
        <v>0</v>
      </c>
      <c r="CW311">
        <f t="shared" si="331"/>
        <v>0</v>
      </c>
      <c r="CX311">
        <f t="shared" si="332"/>
        <v>0</v>
      </c>
      <c r="CY311">
        <f t="shared" si="333"/>
        <v>0</v>
      </c>
      <c r="CZ311">
        <f t="shared" si="334"/>
        <v>0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0</v>
      </c>
      <c r="DO311">
        <v>0</v>
      </c>
      <c r="DP311">
        <v>1</v>
      </c>
      <c r="DQ311">
        <v>1</v>
      </c>
      <c r="DU311">
        <v>1009</v>
      </c>
      <c r="DV311" t="s">
        <v>216</v>
      </c>
      <c r="DW311" t="s">
        <v>216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66434339</v>
      </c>
      <c r="EF311">
        <v>2</v>
      </c>
      <c r="EG311" t="s">
        <v>25</v>
      </c>
      <c r="EH311">
        <v>15</v>
      </c>
      <c r="EI311" t="s">
        <v>26</v>
      </c>
      <c r="EJ311">
        <v>1</v>
      </c>
      <c r="EK311">
        <v>15001</v>
      </c>
      <c r="EL311" t="s">
        <v>26</v>
      </c>
      <c r="EM311" t="s">
        <v>27</v>
      </c>
      <c r="EO311" t="s">
        <v>6</v>
      </c>
      <c r="EQ311">
        <v>0</v>
      </c>
      <c r="ER311">
        <v>16.95</v>
      </c>
      <c r="ES311">
        <v>16.95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v>0</v>
      </c>
      <c r="FS311">
        <v>0</v>
      </c>
      <c r="FX311">
        <v>100</v>
      </c>
      <c r="FY311">
        <v>49</v>
      </c>
      <c r="GA311" t="s">
        <v>6</v>
      </c>
      <c r="GD311">
        <v>1</v>
      </c>
      <c r="GF311">
        <v>1744928978</v>
      </c>
      <c r="GG311">
        <v>2</v>
      </c>
      <c r="GH311">
        <v>1</v>
      </c>
      <c r="GI311">
        <v>4</v>
      </c>
      <c r="GJ311">
        <v>0</v>
      </c>
      <c r="GK311">
        <v>0</v>
      </c>
      <c r="GL311">
        <f t="shared" si="335"/>
        <v>0</v>
      </c>
      <c r="GM311">
        <f t="shared" si="336"/>
        <v>-390</v>
      </c>
      <c r="GN311">
        <f t="shared" si="337"/>
        <v>-390</v>
      </c>
      <c r="GO311">
        <f t="shared" si="338"/>
        <v>0</v>
      </c>
      <c r="GP311">
        <f t="shared" si="339"/>
        <v>0</v>
      </c>
      <c r="GR311">
        <v>0</v>
      </c>
      <c r="GS311">
        <v>3</v>
      </c>
      <c r="GT311">
        <v>0</v>
      </c>
      <c r="GU311" t="s">
        <v>6</v>
      </c>
      <c r="GV311">
        <f t="shared" si="340"/>
        <v>0</v>
      </c>
      <c r="GW311">
        <v>1</v>
      </c>
      <c r="GX311">
        <f t="shared" si="341"/>
        <v>0</v>
      </c>
      <c r="HA311">
        <v>0</v>
      </c>
      <c r="HB311">
        <v>0</v>
      </c>
      <c r="HC311">
        <f t="shared" si="342"/>
        <v>0</v>
      </c>
      <c r="HE311" t="s">
        <v>6</v>
      </c>
      <c r="HF311" t="s">
        <v>6</v>
      </c>
      <c r="HM311" t="s">
        <v>6</v>
      </c>
      <c r="HN311" t="s">
        <v>28</v>
      </c>
      <c r="HO311" t="s">
        <v>29</v>
      </c>
      <c r="HP311" t="s">
        <v>26</v>
      </c>
      <c r="HQ311" t="s">
        <v>26</v>
      </c>
      <c r="HS311">
        <v>0</v>
      </c>
      <c r="IK311">
        <v>0</v>
      </c>
    </row>
    <row r="312" spans="1:245" x14ac:dyDescent="0.2">
      <c r="A312">
        <v>18</v>
      </c>
      <c r="B312">
        <v>1</v>
      </c>
      <c r="C312">
        <v>204</v>
      </c>
      <c r="E312" t="s">
        <v>433</v>
      </c>
      <c r="F312" t="s">
        <v>434</v>
      </c>
      <c r="G312" t="s">
        <v>435</v>
      </c>
      <c r="H312" t="str">
        <f>'1.Ведомость'!C158</f>
        <v>кг</v>
      </c>
      <c r="I312">
        <f>I309*J312</f>
        <v>-111.33600000000001</v>
      </c>
      <c r="J312">
        <v>-24</v>
      </c>
      <c r="K312">
        <v>-24</v>
      </c>
      <c r="O312">
        <f t="shared" si="306"/>
        <v>-1104</v>
      </c>
      <c r="P312">
        <f t="shared" si="307"/>
        <v>-1104</v>
      </c>
      <c r="Q312">
        <f t="shared" si="308"/>
        <v>0</v>
      </c>
      <c r="R312">
        <f t="shared" si="309"/>
        <v>0</v>
      </c>
      <c r="S312">
        <f t="shared" si="310"/>
        <v>0</v>
      </c>
      <c r="T312">
        <f t="shared" si="311"/>
        <v>0</v>
      </c>
      <c r="U312">
        <f t="shared" si="312"/>
        <v>0</v>
      </c>
      <c r="V312">
        <f t="shared" si="313"/>
        <v>0</v>
      </c>
      <c r="W312">
        <f t="shared" si="314"/>
        <v>0</v>
      </c>
      <c r="X312">
        <f t="shared" si="315"/>
        <v>0</v>
      </c>
      <c r="Y312">
        <f t="shared" si="316"/>
        <v>0</v>
      </c>
      <c r="AA312">
        <v>92802120</v>
      </c>
      <c r="AB312">
        <f t="shared" si="317"/>
        <v>1</v>
      </c>
      <c r="AC312">
        <f t="shared" si="318"/>
        <v>1</v>
      </c>
      <c r="AD312">
        <f t="shared" si="319"/>
        <v>0</v>
      </c>
      <c r="AE312">
        <f t="shared" si="320"/>
        <v>0</v>
      </c>
      <c r="AF312">
        <f t="shared" si="320"/>
        <v>0</v>
      </c>
      <c r="AG312">
        <f t="shared" si="321"/>
        <v>0</v>
      </c>
      <c r="AH312">
        <f t="shared" si="322"/>
        <v>0</v>
      </c>
      <c r="AI312">
        <f t="shared" si="322"/>
        <v>0</v>
      </c>
      <c r="AJ312">
        <f t="shared" si="323"/>
        <v>0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100</v>
      </c>
      <c r="AU312">
        <v>49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9.92</v>
      </c>
      <c r="BD312" t="s">
        <v>6</v>
      </c>
      <c r="BE312" t="s">
        <v>6</v>
      </c>
      <c r="BF312" t="s">
        <v>6</v>
      </c>
      <c r="BG312" t="s">
        <v>6</v>
      </c>
      <c r="BH312">
        <v>3</v>
      </c>
      <c r="BI312">
        <v>1</v>
      </c>
      <c r="BJ312" t="s">
        <v>436</v>
      </c>
      <c r="BM312">
        <v>15001</v>
      </c>
      <c r="BN312">
        <v>0</v>
      </c>
      <c r="BO312" t="s">
        <v>6</v>
      </c>
      <c r="BP312">
        <v>0</v>
      </c>
      <c r="BQ312">
        <v>2</v>
      </c>
      <c r="BR312">
        <v>1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100</v>
      </c>
      <c r="CA312">
        <v>49</v>
      </c>
      <c r="CB312" t="s">
        <v>6</v>
      </c>
      <c r="CE312">
        <v>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324"/>
        <v>-1104</v>
      </c>
      <c r="CQ312">
        <f t="shared" si="325"/>
        <v>9.92</v>
      </c>
      <c r="CR312">
        <f t="shared" si="326"/>
        <v>0</v>
      </c>
      <c r="CS312">
        <f t="shared" si="327"/>
        <v>0</v>
      </c>
      <c r="CT312">
        <f t="shared" si="328"/>
        <v>0</v>
      </c>
      <c r="CU312">
        <f t="shared" si="329"/>
        <v>0</v>
      </c>
      <c r="CV312">
        <f t="shared" si="330"/>
        <v>0</v>
      </c>
      <c r="CW312">
        <f t="shared" si="331"/>
        <v>0</v>
      </c>
      <c r="CX312">
        <f t="shared" si="332"/>
        <v>0</v>
      </c>
      <c r="CY312">
        <f t="shared" si="333"/>
        <v>0</v>
      </c>
      <c r="CZ312">
        <f t="shared" si="334"/>
        <v>0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0</v>
      </c>
      <c r="DO312">
        <v>0</v>
      </c>
      <c r="DP312">
        <v>1</v>
      </c>
      <c r="DQ312">
        <v>1</v>
      </c>
      <c r="DU312">
        <v>1009</v>
      </c>
      <c r="DV312" t="s">
        <v>216</v>
      </c>
      <c r="DW312" t="s">
        <v>216</v>
      </c>
      <c r="DX312">
        <v>1</v>
      </c>
      <c r="DZ312" t="s">
        <v>6</v>
      </c>
      <c r="EA312" t="s">
        <v>6</v>
      </c>
      <c r="EB312" t="s">
        <v>6</v>
      </c>
      <c r="EC312" t="s">
        <v>6</v>
      </c>
      <c r="EE312">
        <v>66434339</v>
      </c>
      <c r="EF312">
        <v>2</v>
      </c>
      <c r="EG312" t="s">
        <v>25</v>
      </c>
      <c r="EH312">
        <v>15</v>
      </c>
      <c r="EI312" t="s">
        <v>26</v>
      </c>
      <c r="EJ312">
        <v>1</v>
      </c>
      <c r="EK312">
        <v>15001</v>
      </c>
      <c r="EL312" t="s">
        <v>26</v>
      </c>
      <c r="EM312" t="s">
        <v>27</v>
      </c>
      <c r="EO312" t="s">
        <v>6</v>
      </c>
      <c r="EQ312">
        <v>0</v>
      </c>
      <c r="ER312">
        <v>1</v>
      </c>
      <c r="ES312">
        <v>1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100</v>
      </c>
      <c r="FY312">
        <v>49</v>
      </c>
      <c r="GA312" t="s">
        <v>6</v>
      </c>
      <c r="GD312">
        <v>1</v>
      </c>
      <c r="GF312">
        <v>-1619963624</v>
      </c>
      <c r="GG312">
        <v>2</v>
      </c>
      <c r="GH312">
        <v>1</v>
      </c>
      <c r="GI312">
        <v>4</v>
      </c>
      <c r="GJ312">
        <v>0</v>
      </c>
      <c r="GK312">
        <v>0</v>
      </c>
      <c r="GL312">
        <f t="shared" si="335"/>
        <v>0</v>
      </c>
      <c r="GM312">
        <f t="shared" si="336"/>
        <v>-1104</v>
      </c>
      <c r="GN312">
        <f t="shared" si="337"/>
        <v>-1104</v>
      </c>
      <c r="GO312">
        <f t="shared" si="338"/>
        <v>0</v>
      </c>
      <c r="GP312">
        <f t="shared" si="339"/>
        <v>0</v>
      </c>
      <c r="GR312">
        <v>0</v>
      </c>
      <c r="GS312">
        <v>3</v>
      </c>
      <c r="GT312">
        <v>0</v>
      </c>
      <c r="GU312" t="s">
        <v>6</v>
      </c>
      <c r="GV312">
        <f t="shared" si="340"/>
        <v>0</v>
      </c>
      <c r="GW312">
        <v>1</v>
      </c>
      <c r="GX312">
        <f t="shared" si="341"/>
        <v>0</v>
      </c>
      <c r="HA312">
        <v>0</v>
      </c>
      <c r="HB312">
        <v>0</v>
      </c>
      <c r="HC312">
        <f t="shared" si="342"/>
        <v>0</v>
      </c>
      <c r="HE312" t="s">
        <v>6</v>
      </c>
      <c r="HF312" t="s">
        <v>6</v>
      </c>
      <c r="HM312" t="s">
        <v>6</v>
      </c>
      <c r="HN312" t="s">
        <v>28</v>
      </c>
      <c r="HO312" t="s">
        <v>29</v>
      </c>
      <c r="HP312" t="s">
        <v>26</v>
      </c>
      <c r="HQ312" t="s">
        <v>26</v>
      </c>
      <c r="HS312">
        <v>0</v>
      </c>
      <c r="IK312">
        <v>0</v>
      </c>
    </row>
    <row r="313" spans="1:245" x14ac:dyDescent="0.2">
      <c r="A313">
        <v>18</v>
      </c>
      <c r="B313">
        <v>1</v>
      </c>
      <c r="C313">
        <v>202</v>
      </c>
      <c r="E313" t="s">
        <v>437</v>
      </c>
      <c r="F313" t="s">
        <v>438</v>
      </c>
      <c r="G313" t="s">
        <v>439</v>
      </c>
      <c r="H313" t="str">
        <f>'1.Ведомость'!C159</f>
        <v>м2</v>
      </c>
      <c r="I313">
        <f>I309*J313</f>
        <v>468.53899999999993</v>
      </c>
      <c r="J313">
        <v>100.99999999999999</v>
      </c>
      <c r="K313">
        <v>101</v>
      </c>
      <c r="O313">
        <f t="shared" si="306"/>
        <v>27144</v>
      </c>
      <c r="P313">
        <f t="shared" si="307"/>
        <v>27144</v>
      </c>
      <c r="Q313">
        <f t="shared" si="308"/>
        <v>0</v>
      </c>
      <c r="R313">
        <f t="shared" si="309"/>
        <v>0</v>
      </c>
      <c r="S313">
        <f t="shared" si="310"/>
        <v>0</v>
      </c>
      <c r="T313">
        <f t="shared" si="311"/>
        <v>0</v>
      </c>
      <c r="U313">
        <f t="shared" si="312"/>
        <v>0</v>
      </c>
      <c r="V313">
        <f t="shared" si="313"/>
        <v>0</v>
      </c>
      <c r="W313">
        <f t="shared" si="314"/>
        <v>0</v>
      </c>
      <c r="X313">
        <f t="shared" si="315"/>
        <v>0</v>
      </c>
      <c r="Y313">
        <f t="shared" si="316"/>
        <v>0</v>
      </c>
      <c r="AA313">
        <v>92802120</v>
      </c>
      <c r="AB313">
        <f t="shared" si="317"/>
        <v>5.84</v>
      </c>
      <c r="AC313">
        <f t="shared" si="318"/>
        <v>5.84</v>
      </c>
      <c r="AD313">
        <f t="shared" si="319"/>
        <v>0</v>
      </c>
      <c r="AE313">
        <f t="shared" si="320"/>
        <v>0</v>
      </c>
      <c r="AF313">
        <f t="shared" si="320"/>
        <v>0</v>
      </c>
      <c r="AG313">
        <f t="shared" si="321"/>
        <v>0</v>
      </c>
      <c r="AH313">
        <f t="shared" si="322"/>
        <v>0</v>
      </c>
      <c r="AI313">
        <f t="shared" si="322"/>
        <v>0</v>
      </c>
      <c r="AJ313">
        <f t="shared" si="323"/>
        <v>0</v>
      </c>
      <c r="AK313">
        <v>5.84</v>
      </c>
      <c r="AL313">
        <v>5.84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100</v>
      </c>
      <c r="AU313">
        <v>49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9.92</v>
      </c>
      <c r="BD313" t="s">
        <v>6</v>
      </c>
      <c r="BE313" t="s">
        <v>6</v>
      </c>
      <c r="BF313" t="s">
        <v>6</v>
      </c>
      <c r="BG313" t="s">
        <v>6</v>
      </c>
      <c r="BH313">
        <v>3</v>
      </c>
      <c r="BI313">
        <v>1</v>
      </c>
      <c r="BJ313" t="s">
        <v>440</v>
      </c>
      <c r="BM313">
        <v>15001</v>
      </c>
      <c r="BN313">
        <v>0</v>
      </c>
      <c r="BO313" t="s">
        <v>6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100</v>
      </c>
      <c r="CA313">
        <v>49</v>
      </c>
      <c r="CB313" t="s">
        <v>6</v>
      </c>
      <c r="CE313">
        <v>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324"/>
        <v>27144</v>
      </c>
      <c r="CQ313">
        <f t="shared" si="325"/>
        <v>57.9328</v>
      </c>
      <c r="CR313">
        <f t="shared" si="326"/>
        <v>0</v>
      </c>
      <c r="CS313">
        <f t="shared" si="327"/>
        <v>0</v>
      </c>
      <c r="CT313">
        <f t="shared" si="328"/>
        <v>0</v>
      </c>
      <c r="CU313">
        <f t="shared" si="329"/>
        <v>0</v>
      </c>
      <c r="CV313">
        <f t="shared" si="330"/>
        <v>0</v>
      </c>
      <c r="CW313">
        <f t="shared" si="331"/>
        <v>0</v>
      </c>
      <c r="CX313">
        <f t="shared" si="332"/>
        <v>0</v>
      </c>
      <c r="CY313">
        <f t="shared" si="333"/>
        <v>0</v>
      </c>
      <c r="CZ313">
        <f t="shared" si="334"/>
        <v>0</v>
      </c>
      <c r="DC313" t="s">
        <v>6</v>
      </c>
      <c r="DD313" t="s">
        <v>6</v>
      </c>
      <c r="DE313" t="s">
        <v>6</v>
      </c>
      <c r="DF313" t="s">
        <v>6</v>
      </c>
      <c r="DG313" t="s">
        <v>6</v>
      </c>
      <c r="DH313" t="s">
        <v>6</v>
      </c>
      <c r="DI313" t="s">
        <v>6</v>
      </c>
      <c r="DJ313" t="s">
        <v>6</v>
      </c>
      <c r="DK313" t="s">
        <v>6</v>
      </c>
      <c r="DL313" t="s">
        <v>6</v>
      </c>
      <c r="DM313" t="s">
        <v>6</v>
      </c>
      <c r="DN313">
        <v>0</v>
      </c>
      <c r="DO313">
        <v>0</v>
      </c>
      <c r="DP313">
        <v>1</v>
      </c>
      <c r="DQ313">
        <v>1</v>
      </c>
      <c r="DU313">
        <v>1005</v>
      </c>
      <c r="DV313" t="s">
        <v>37</v>
      </c>
      <c r="DW313" t="s">
        <v>37</v>
      </c>
      <c r="DX313">
        <v>1</v>
      </c>
      <c r="DZ313" t="s">
        <v>6</v>
      </c>
      <c r="EA313" t="s">
        <v>6</v>
      </c>
      <c r="EB313" t="s">
        <v>6</v>
      </c>
      <c r="EC313" t="s">
        <v>6</v>
      </c>
      <c r="EE313">
        <v>66434339</v>
      </c>
      <c r="EF313">
        <v>2</v>
      </c>
      <c r="EG313" t="s">
        <v>25</v>
      </c>
      <c r="EH313">
        <v>15</v>
      </c>
      <c r="EI313" t="s">
        <v>26</v>
      </c>
      <c r="EJ313">
        <v>1</v>
      </c>
      <c r="EK313">
        <v>15001</v>
      </c>
      <c r="EL313" t="s">
        <v>26</v>
      </c>
      <c r="EM313" t="s">
        <v>27</v>
      </c>
      <c r="EO313" t="s">
        <v>6</v>
      </c>
      <c r="EQ313">
        <v>0</v>
      </c>
      <c r="ER313">
        <v>5.84</v>
      </c>
      <c r="ES313">
        <v>5.84</v>
      </c>
      <c r="ET313">
        <v>0</v>
      </c>
      <c r="EU313">
        <v>0</v>
      </c>
      <c r="EV313">
        <v>0</v>
      </c>
      <c r="EW313">
        <v>0</v>
      </c>
      <c r="EX313">
        <v>0</v>
      </c>
      <c r="FQ313">
        <v>0</v>
      </c>
      <c r="FR313">
        <v>0</v>
      </c>
      <c r="FS313">
        <v>0</v>
      </c>
      <c r="FX313">
        <v>100</v>
      </c>
      <c r="FY313">
        <v>49</v>
      </c>
      <c r="GA313" t="s">
        <v>6</v>
      </c>
      <c r="GD313">
        <v>1</v>
      </c>
      <c r="GF313">
        <v>-52142774</v>
      </c>
      <c r="GG313">
        <v>2</v>
      </c>
      <c r="GH313">
        <v>1</v>
      </c>
      <c r="GI313">
        <v>4</v>
      </c>
      <c r="GJ313">
        <v>0</v>
      </c>
      <c r="GK313">
        <v>0</v>
      </c>
      <c r="GL313">
        <f t="shared" si="335"/>
        <v>0</v>
      </c>
      <c r="GM313">
        <f t="shared" si="336"/>
        <v>27144</v>
      </c>
      <c r="GN313">
        <f t="shared" si="337"/>
        <v>27144</v>
      </c>
      <c r="GO313">
        <f t="shared" si="338"/>
        <v>0</v>
      </c>
      <c r="GP313">
        <f t="shared" si="339"/>
        <v>0</v>
      </c>
      <c r="GR313">
        <v>0</v>
      </c>
      <c r="GS313">
        <v>3</v>
      </c>
      <c r="GT313">
        <v>0</v>
      </c>
      <c r="GU313" t="s">
        <v>6</v>
      </c>
      <c r="GV313">
        <f t="shared" si="340"/>
        <v>0</v>
      </c>
      <c r="GW313">
        <v>1</v>
      </c>
      <c r="GX313">
        <f t="shared" si="341"/>
        <v>0</v>
      </c>
      <c r="HA313">
        <v>0</v>
      </c>
      <c r="HB313">
        <v>0</v>
      </c>
      <c r="HC313">
        <f t="shared" si="342"/>
        <v>0</v>
      </c>
      <c r="HE313" t="s">
        <v>6</v>
      </c>
      <c r="HF313" t="s">
        <v>6</v>
      </c>
      <c r="HM313" t="s">
        <v>6</v>
      </c>
      <c r="HN313" t="s">
        <v>28</v>
      </c>
      <c r="HO313" t="s">
        <v>29</v>
      </c>
      <c r="HP313" t="s">
        <v>26</v>
      </c>
      <c r="HQ313" t="s">
        <v>26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C314">
        <f>ROW(SmtRes!A212)</f>
        <v>212</v>
      </c>
      <c r="D314">
        <f>ROW(EtalonRes!A234)</f>
        <v>234</v>
      </c>
      <c r="E314" t="s">
        <v>441</v>
      </c>
      <c r="F314" t="s">
        <v>442</v>
      </c>
      <c r="G314" t="s">
        <v>443</v>
      </c>
      <c r="H314" t="s">
        <v>23</v>
      </c>
      <c r="I314">
        <v>4.6390000000000002</v>
      </c>
      <c r="J314">
        <v>0</v>
      </c>
      <c r="K314">
        <v>4.6390000000000002</v>
      </c>
      <c r="O314">
        <f t="shared" si="306"/>
        <v>58961</v>
      </c>
      <c r="P314">
        <f t="shared" si="307"/>
        <v>57</v>
      </c>
      <c r="Q314">
        <f t="shared" si="308"/>
        <v>1242</v>
      </c>
      <c r="R314">
        <f t="shared" si="309"/>
        <v>2097</v>
      </c>
      <c r="S314">
        <f t="shared" si="310"/>
        <v>57662</v>
      </c>
      <c r="T314">
        <f t="shared" si="311"/>
        <v>0</v>
      </c>
      <c r="U314">
        <f t="shared" si="312"/>
        <v>150.72111000000001</v>
      </c>
      <c r="V314">
        <f t="shared" si="313"/>
        <v>4.3142699999999996</v>
      </c>
      <c r="W314">
        <f t="shared" si="314"/>
        <v>0</v>
      </c>
      <c r="X314">
        <f t="shared" si="315"/>
        <v>59759</v>
      </c>
      <c r="Y314">
        <f t="shared" si="316"/>
        <v>29282</v>
      </c>
      <c r="AA314">
        <v>92802120</v>
      </c>
      <c r="AB314">
        <f t="shared" si="317"/>
        <v>295.41000000000003</v>
      </c>
      <c r="AC314">
        <f t="shared" si="318"/>
        <v>1.24</v>
      </c>
      <c r="AD314">
        <f t="shared" si="319"/>
        <v>17.03</v>
      </c>
      <c r="AE314">
        <f t="shared" si="320"/>
        <v>10.08</v>
      </c>
      <c r="AF314">
        <f t="shared" si="320"/>
        <v>277.14</v>
      </c>
      <c r="AG314">
        <f t="shared" si="321"/>
        <v>0</v>
      </c>
      <c r="AH314">
        <f t="shared" si="322"/>
        <v>32.49</v>
      </c>
      <c r="AI314">
        <f t="shared" si="322"/>
        <v>0.93</v>
      </c>
      <c r="AJ314">
        <f t="shared" si="323"/>
        <v>0</v>
      </c>
      <c r="AK314">
        <v>295.41000000000003</v>
      </c>
      <c r="AL314">
        <v>1.24</v>
      </c>
      <c r="AM314">
        <v>17.03</v>
      </c>
      <c r="AN314">
        <v>10.08</v>
      </c>
      <c r="AO314">
        <v>277.14</v>
      </c>
      <c r="AP314">
        <v>0</v>
      </c>
      <c r="AQ314">
        <v>32.49</v>
      </c>
      <c r="AR314">
        <v>0.93</v>
      </c>
      <c r="AS314">
        <v>0</v>
      </c>
      <c r="AT314">
        <v>100</v>
      </c>
      <c r="AU314">
        <v>49</v>
      </c>
      <c r="AV314">
        <v>1</v>
      </c>
      <c r="AW314">
        <v>1</v>
      </c>
      <c r="AZ314">
        <v>1</v>
      </c>
      <c r="BA314">
        <v>44.85</v>
      </c>
      <c r="BB314">
        <v>15.72</v>
      </c>
      <c r="BC314">
        <v>9.92</v>
      </c>
      <c r="BD314" t="s">
        <v>6</v>
      </c>
      <c r="BE314" t="s">
        <v>6</v>
      </c>
      <c r="BF314" t="s">
        <v>6</v>
      </c>
      <c r="BG314" t="s">
        <v>6</v>
      </c>
      <c r="BH314">
        <v>0</v>
      </c>
      <c r="BI314">
        <v>1</v>
      </c>
      <c r="BJ314" t="s">
        <v>444</v>
      </c>
      <c r="BM314">
        <v>15001</v>
      </c>
      <c r="BN314">
        <v>0</v>
      </c>
      <c r="BO314" t="s">
        <v>6</v>
      </c>
      <c r="BP314">
        <v>0</v>
      </c>
      <c r="BQ314">
        <v>2</v>
      </c>
      <c r="BR314">
        <v>0</v>
      </c>
      <c r="BS314">
        <v>44.85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100</v>
      </c>
      <c r="CA314">
        <v>49</v>
      </c>
      <c r="CB314" t="s">
        <v>6</v>
      </c>
      <c r="CE314">
        <v>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324"/>
        <v>58961</v>
      </c>
      <c r="CQ314">
        <f t="shared" si="325"/>
        <v>12.300800000000001</v>
      </c>
      <c r="CR314">
        <f t="shared" si="326"/>
        <v>267.71160000000003</v>
      </c>
      <c r="CS314">
        <f t="shared" si="327"/>
        <v>452.08800000000002</v>
      </c>
      <c r="CT314">
        <f t="shared" si="328"/>
        <v>12429.728999999999</v>
      </c>
      <c r="CU314">
        <f t="shared" si="329"/>
        <v>0</v>
      </c>
      <c r="CV314">
        <f t="shared" si="330"/>
        <v>32.49</v>
      </c>
      <c r="CW314">
        <f t="shared" si="331"/>
        <v>0.93</v>
      </c>
      <c r="CX314">
        <f t="shared" si="332"/>
        <v>0</v>
      </c>
      <c r="CY314">
        <f t="shared" si="333"/>
        <v>59759</v>
      </c>
      <c r="CZ314">
        <f t="shared" si="334"/>
        <v>29281.91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0</v>
      </c>
      <c r="DO314">
        <v>0</v>
      </c>
      <c r="DP314">
        <v>1</v>
      </c>
      <c r="DQ314">
        <v>1</v>
      </c>
      <c r="DU314">
        <v>1005</v>
      </c>
      <c r="DV314" t="s">
        <v>23</v>
      </c>
      <c r="DW314" t="s">
        <v>23</v>
      </c>
      <c r="DX314">
        <v>100</v>
      </c>
      <c r="DZ314" t="s">
        <v>6</v>
      </c>
      <c r="EA314" t="s">
        <v>6</v>
      </c>
      <c r="EB314" t="s">
        <v>6</v>
      </c>
      <c r="EC314" t="s">
        <v>6</v>
      </c>
      <c r="EE314">
        <v>66434339</v>
      </c>
      <c r="EF314">
        <v>2</v>
      </c>
      <c r="EG314" t="s">
        <v>25</v>
      </c>
      <c r="EH314">
        <v>15</v>
      </c>
      <c r="EI314" t="s">
        <v>26</v>
      </c>
      <c r="EJ314">
        <v>1</v>
      </c>
      <c r="EK314">
        <v>15001</v>
      </c>
      <c r="EL314" t="s">
        <v>26</v>
      </c>
      <c r="EM314" t="s">
        <v>27</v>
      </c>
      <c r="EO314" t="s">
        <v>6</v>
      </c>
      <c r="EQ314">
        <v>0</v>
      </c>
      <c r="ER314">
        <v>295.41000000000003</v>
      </c>
      <c r="ES314">
        <v>1.24</v>
      </c>
      <c r="ET314">
        <v>17.03</v>
      </c>
      <c r="EU314">
        <v>10.08</v>
      </c>
      <c r="EV314">
        <v>277.14</v>
      </c>
      <c r="EW314">
        <v>32.49</v>
      </c>
      <c r="EX314">
        <v>0.93</v>
      </c>
      <c r="EY314">
        <v>0</v>
      </c>
      <c r="FQ314">
        <v>0</v>
      </c>
      <c r="FR314">
        <v>0</v>
      </c>
      <c r="FS314">
        <v>0</v>
      </c>
      <c r="FX314">
        <v>100</v>
      </c>
      <c r="FY314">
        <v>49</v>
      </c>
      <c r="GA314" t="s">
        <v>6</v>
      </c>
      <c r="GD314">
        <v>1</v>
      </c>
      <c r="GF314">
        <v>-1739178767</v>
      </c>
      <c r="GG314">
        <v>2</v>
      </c>
      <c r="GH314">
        <v>1</v>
      </c>
      <c r="GI314">
        <v>4</v>
      </c>
      <c r="GJ314">
        <v>0</v>
      </c>
      <c r="GK314">
        <v>0</v>
      </c>
      <c r="GL314">
        <f t="shared" si="335"/>
        <v>0</v>
      </c>
      <c r="GM314">
        <f t="shared" si="336"/>
        <v>148002</v>
      </c>
      <c r="GN314">
        <f t="shared" si="337"/>
        <v>148002</v>
      </c>
      <c r="GO314">
        <f t="shared" si="338"/>
        <v>0</v>
      </c>
      <c r="GP314">
        <f t="shared" si="339"/>
        <v>0</v>
      </c>
      <c r="GR314">
        <v>0</v>
      </c>
      <c r="GS314">
        <v>3</v>
      </c>
      <c r="GT314">
        <v>0</v>
      </c>
      <c r="GU314" t="s">
        <v>6</v>
      </c>
      <c r="GV314">
        <f t="shared" si="340"/>
        <v>0</v>
      </c>
      <c r="GW314">
        <v>1</v>
      </c>
      <c r="GX314">
        <f t="shared" si="341"/>
        <v>0</v>
      </c>
      <c r="HA314">
        <v>0</v>
      </c>
      <c r="HB314">
        <v>0</v>
      </c>
      <c r="HC314">
        <f t="shared" si="342"/>
        <v>0</v>
      </c>
      <c r="HE314" t="s">
        <v>6</v>
      </c>
      <c r="HF314" t="s">
        <v>6</v>
      </c>
      <c r="HM314" t="s">
        <v>6</v>
      </c>
      <c r="HN314" t="s">
        <v>28</v>
      </c>
      <c r="HO314" t="s">
        <v>29</v>
      </c>
      <c r="HP314" t="s">
        <v>26</v>
      </c>
      <c r="HQ314" t="s">
        <v>26</v>
      </c>
      <c r="HS314">
        <v>0</v>
      </c>
      <c r="IK314">
        <v>0</v>
      </c>
    </row>
    <row r="315" spans="1:245" x14ac:dyDescent="0.2">
      <c r="A315">
        <v>18</v>
      </c>
      <c r="B315">
        <v>1</v>
      </c>
      <c r="C315">
        <v>211</v>
      </c>
      <c r="E315" t="s">
        <v>445</v>
      </c>
      <c r="F315" t="s">
        <v>446</v>
      </c>
      <c r="G315" t="s">
        <v>447</v>
      </c>
      <c r="H315" t="str">
        <f>'1.Ведомость'!C161</f>
        <v>кг</v>
      </c>
      <c r="I315">
        <f>I314*J315</f>
        <v>3943.15</v>
      </c>
      <c r="J315">
        <v>850</v>
      </c>
      <c r="K315">
        <v>850</v>
      </c>
      <c r="O315">
        <f t="shared" si="306"/>
        <v>80970</v>
      </c>
      <c r="P315">
        <f t="shared" si="307"/>
        <v>80970</v>
      </c>
      <c r="Q315">
        <f t="shared" si="308"/>
        <v>0</v>
      </c>
      <c r="R315">
        <f t="shared" si="309"/>
        <v>0</v>
      </c>
      <c r="S315">
        <f t="shared" si="310"/>
        <v>0</v>
      </c>
      <c r="T315">
        <f t="shared" si="311"/>
        <v>0</v>
      </c>
      <c r="U315">
        <f t="shared" si="312"/>
        <v>0</v>
      </c>
      <c r="V315">
        <f t="shared" si="313"/>
        <v>0</v>
      </c>
      <c r="W315">
        <f t="shared" si="314"/>
        <v>0</v>
      </c>
      <c r="X315">
        <f t="shared" si="315"/>
        <v>0</v>
      </c>
      <c r="Y315">
        <f t="shared" si="316"/>
        <v>0</v>
      </c>
      <c r="AA315">
        <v>92802120</v>
      </c>
      <c r="AB315">
        <f t="shared" si="317"/>
        <v>2.0699999999999998</v>
      </c>
      <c r="AC315">
        <f t="shared" si="318"/>
        <v>2.0699999999999998</v>
      </c>
      <c r="AD315">
        <f t="shared" si="319"/>
        <v>0</v>
      </c>
      <c r="AE315">
        <f t="shared" si="320"/>
        <v>0</v>
      </c>
      <c r="AF315">
        <f t="shared" si="320"/>
        <v>0</v>
      </c>
      <c r="AG315">
        <f t="shared" si="321"/>
        <v>0</v>
      </c>
      <c r="AH315">
        <f t="shared" si="322"/>
        <v>0</v>
      </c>
      <c r="AI315">
        <f t="shared" si="322"/>
        <v>0</v>
      </c>
      <c r="AJ315">
        <f t="shared" si="323"/>
        <v>0</v>
      </c>
      <c r="AK315">
        <v>2.0699999999999998</v>
      </c>
      <c r="AL315">
        <v>2.0699999999999998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100</v>
      </c>
      <c r="AU315">
        <v>49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9.92</v>
      </c>
      <c r="BD315" t="s">
        <v>6</v>
      </c>
      <c r="BE315" t="s">
        <v>6</v>
      </c>
      <c r="BF315" t="s">
        <v>6</v>
      </c>
      <c r="BG315" t="s">
        <v>6</v>
      </c>
      <c r="BH315">
        <v>3</v>
      </c>
      <c r="BI315">
        <v>1</v>
      </c>
      <c r="BJ315" t="s">
        <v>448</v>
      </c>
      <c r="BM315">
        <v>15001</v>
      </c>
      <c r="BN315">
        <v>0</v>
      </c>
      <c r="BO315" t="s">
        <v>6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100</v>
      </c>
      <c r="CA315">
        <v>49</v>
      </c>
      <c r="CB315" t="s">
        <v>6</v>
      </c>
      <c r="CE315">
        <v>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324"/>
        <v>80970</v>
      </c>
      <c r="CQ315">
        <f t="shared" si="325"/>
        <v>20.534399999999998</v>
      </c>
      <c r="CR315">
        <f t="shared" si="326"/>
        <v>0</v>
      </c>
      <c r="CS315">
        <f t="shared" si="327"/>
        <v>0</v>
      </c>
      <c r="CT315">
        <f t="shared" si="328"/>
        <v>0</v>
      </c>
      <c r="CU315">
        <f t="shared" si="329"/>
        <v>0</v>
      </c>
      <c r="CV315">
        <f t="shared" si="330"/>
        <v>0</v>
      </c>
      <c r="CW315">
        <f t="shared" si="331"/>
        <v>0</v>
      </c>
      <c r="CX315">
        <f t="shared" si="332"/>
        <v>0</v>
      </c>
      <c r="CY315">
        <f t="shared" si="333"/>
        <v>0</v>
      </c>
      <c r="CZ315">
        <f t="shared" si="334"/>
        <v>0</v>
      </c>
      <c r="DC315" t="s">
        <v>6</v>
      </c>
      <c r="DD315" t="s">
        <v>6</v>
      </c>
      <c r="DE315" t="s">
        <v>6</v>
      </c>
      <c r="DF315" t="s">
        <v>6</v>
      </c>
      <c r="DG315" t="s">
        <v>6</v>
      </c>
      <c r="DH315" t="s">
        <v>6</v>
      </c>
      <c r="DI315" t="s">
        <v>6</v>
      </c>
      <c r="DJ315" t="s">
        <v>6</v>
      </c>
      <c r="DK315" t="s">
        <v>6</v>
      </c>
      <c r="DL315" t="s">
        <v>6</v>
      </c>
      <c r="DM315" t="s">
        <v>6</v>
      </c>
      <c r="DN315">
        <v>0</v>
      </c>
      <c r="DO315">
        <v>0</v>
      </c>
      <c r="DP315">
        <v>1</v>
      </c>
      <c r="DQ315">
        <v>1</v>
      </c>
      <c r="DU315">
        <v>1009</v>
      </c>
      <c r="DV315" t="s">
        <v>216</v>
      </c>
      <c r="DW315" t="s">
        <v>216</v>
      </c>
      <c r="DX315">
        <v>1</v>
      </c>
      <c r="DZ315" t="s">
        <v>6</v>
      </c>
      <c r="EA315" t="s">
        <v>6</v>
      </c>
      <c r="EB315" t="s">
        <v>6</v>
      </c>
      <c r="EC315" t="s">
        <v>6</v>
      </c>
      <c r="EE315">
        <v>66434339</v>
      </c>
      <c r="EF315">
        <v>2</v>
      </c>
      <c r="EG315" t="s">
        <v>25</v>
      </c>
      <c r="EH315">
        <v>15</v>
      </c>
      <c r="EI315" t="s">
        <v>26</v>
      </c>
      <c r="EJ315">
        <v>1</v>
      </c>
      <c r="EK315">
        <v>15001</v>
      </c>
      <c r="EL315" t="s">
        <v>26</v>
      </c>
      <c r="EM315" t="s">
        <v>27</v>
      </c>
      <c r="EO315" t="s">
        <v>6</v>
      </c>
      <c r="EQ315">
        <v>0</v>
      </c>
      <c r="ER315">
        <v>2.0699999999999998</v>
      </c>
      <c r="ES315">
        <v>2.0699999999999998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v>0</v>
      </c>
      <c r="FS315">
        <v>0</v>
      </c>
      <c r="FX315">
        <v>100</v>
      </c>
      <c r="FY315">
        <v>49</v>
      </c>
      <c r="GA315" t="s">
        <v>6</v>
      </c>
      <c r="GD315">
        <v>1</v>
      </c>
      <c r="GF315">
        <v>1285246415</v>
      </c>
      <c r="GG315">
        <v>2</v>
      </c>
      <c r="GH315">
        <v>1</v>
      </c>
      <c r="GI315">
        <v>4</v>
      </c>
      <c r="GJ315">
        <v>0</v>
      </c>
      <c r="GK315">
        <v>0</v>
      </c>
      <c r="GL315">
        <f t="shared" si="335"/>
        <v>0</v>
      </c>
      <c r="GM315">
        <f t="shared" si="336"/>
        <v>80970</v>
      </c>
      <c r="GN315">
        <f t="shared" si="337"/>
        <v>80970</v>
      </c>
      <c r="GO315">
        <f t="shared" si="338"/>
        <v>0</v>
      </c>
      <c r="GP315">
        <f t="shared" si="339"/>
        <v>0</v>
      </c>
      <c r="GR315">
        <v>0</v>
      </c>
      <c r="GS315">
        <v>3</v>
      </c>
      <c r="GT315">
        <v>0</v>
      </c>
      <c r="GU315" t="s">
        <v>6</v>
      </c>
      <c r="GV315">
        <f t="shared" si="340"/>
        <v>0</v>
      </c>
      <c r="GW315">
        <v>1</v>
      </c>
      <c r="GX315">
        <f t="shared" si="341"/>
        <v>0</v>
      </c>
      <c r="HA315">
        <v>0</v>
      </c>
      <c r="HB315">
        <v>0</v>
      </c>
      <c r="HC315">
        <f t="shared" si="342"/>
        <v>0</v>
      </c>
      <c r="HE315" t="s">
        <v>6</v>
      </c>
      <c r="HF315" t="s">
        <v>6</v>
      </c>
      <c r="HM315" t="s">
        <v>6</v>
      </c>
      <c r="HN315" t="s">
        <v>28</v>
      </c>
      <c r="HO315" t="s">
        <v>29</v>
      </c>
      <c r="HP315" t="s">
        <v>26</v>
      </c>
      <c r="HQ315" t="s">
        <v>26</v>
      </c>
      <c r="HS315">
        <v>0</v>
      </c>
      <c r="IK315">
        <v>0</v>
      </c>
    </row>
    <row r="316" spans="1:245" x14ac:dyDescent="0.2">
      <c r="A316">
        <v>18</v>
      </c>
      <c r="B316">
        <v>1</v>
      </c>
      <c r="C316">
        <v>212</v>
      </c>
      <c r="E316" t="s">
        <v>449</v>
      </c>
      <c r="F316" t="s">
        <v>450</v>
      </c>
      <c r="G316" t="s">
        <v>451</v>
      </c>
      <c r="H316" t="str">
        <f>'1.Ведомость'!C162</f>
        <v>т</v>
      </c>
      <c r="I316">
        <f>I314*J316</f>
        <v>4.7781700000000003E-2</v>
      </c>
      <c r="J316">
        <v>1.03E-2</v>
      </c>
      <c r="K316">
        <v>1.03E-2</v>
      </c>
      <c r="O316">
        <f t="shared" si="306"/>
        <v>2015</v>
      </c>
      <c r="P316">
        <f t="shared" si="307"/>
        <v>2015</v>
      </c>
      <c r="Q316">
        <f t="shared" si="308"/>
        <v>0</v>
      </c>
      <c r="R316">
        <f t="shared" si="309"/>
        <v>0</v>
      </c>
      <c r="S316">
        <f t="shared" si="310"/>
        <v>0</v>
      </c>
      <c r="T316">
        <f t="shared" si="311"/>
        <v>0</v>
      </c>
      <c r="U316">
        <f t="shared" si="312"/>
        <v>0</v>
      </c>
      <c r="V316">
        <f t="shared" si="313"/>
        <v>0</v>
      </c>
      <c r="W316">
        <f t="shared" si="314"/>
        <v>0</v>
      </c>
      <c r="X316">
        <f t="shared" si="315"/>
        <v>0</v>
      </c>
      <c r="Y316">
        <f t="shared" si="316"/>
        <v>0</v>
      </c>
      <c r="AA316">
        <v>92802120</v>
      </c>
      <c r="AB316">
        <f t="shared" si="317"/>
        <v>42165.02</v>
      </c>
      <c r="AC316">
        <f t="shared" si="318"/>
        <v>42165.02</v>
      </c>
      <c r="AD316">
        <f t="shared" si="319"/>
        <v>0</v>
      </c>
      <c r="AE316">
        <f t="shared" si="320"/>
        <v>0</v>
      </c>
      <c r="AF316">
        <f t="shared" si="320"/>
        <v>0</v>
      </c>
      <c r="AG316">
        <f t="shared" si="321"/>
        <v>0</v>
      </c>
      <c r="AH316">
        <f t="shared" si="322"/>
        <v>0</v>
      </c>
      <c r="AI316">
        <f t="shared" si="322"/>
        <v>0</v>
      </c>
      <c r="AJ316">
        <f t="shared" si="323"/>
        <v>0</v>
      </c>
      <c r="AK316">
        <v>42165.02</v>
      </c>
      <c r="AL316">
        <v>42165.02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100</v>
      </c>
      <c r="AU316">
        <v>49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9.92</v>
      </c>
      <c r="BD316" t="s">
        <v>6</v>
      </c>
      <c r="BE316" t="s">
        <v>6</v>
      </c>
      <c r="BF316" t="s">
        <v>6</v>
      </c>
      <c r="BG316" t="s">
        <v>6</v>
      </c>
      <c r="BH316">
        <v>3</v>
      </c>
      <c r="BI316">
        <v>1</v>
      </c>
      <c r="BJ316" t="s">
        <v>6</v>
      </c>
      <c r="BM316">
        <v>15001</v>
      </c>
      <c r="BN316">
        <v>0</v>
      </c>
      <c r="BO316" t="s">
        <v>6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100</v>
      </c>
      <c r="CA316">
        <v>49</v>
      </c>
      <c r="CB316" t="s">
        <v>6</v>
      </c>
      <c r="CE316">
        <v>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324"/>
        <v>2015</v>
      </c>
      <c r="CQ316">
        <f>AC316</f>
        <v>42165.02</v>
      </c>
      <c r="CR316">
        <f>AD316</f>
        <v>0</v>
      </c>
      <c r="CS316">
        <f t="shared" si="327"/>
        <v>0</v>
      </c>
      <c r="CT316">
        <f t="shared" si="328"/>
        <v>0</v>
      </c>
      <c r="CU316">
        <f t="shared" si="329"/>
        <v>0</v>
      </c>
      <c r="CV316">
        <f t="shared" si="330"/>
        <v>0</v>
      </c>
      <c r="CW316">
        <f t="shared" si="331"/>
        <v>0</v>
      </c>
      <c r="CX316">
        <f t="shared" si="332"/>
        <v>0</v>
      </c>
      <c r="CY316">
        <f t="shared" si="333"/>
        <v>0</v>
      </c>
      <c r="CZ316">
        <f t="shared" si="334"/>
        <v>0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0</v>
      </c>
      <c r="DO316">
        <v>0</v>
      </c>
      <c r="DP316">
        <v>1</v>
      </c>
      <c r="DQ316">
        <v>1</v>
      </c>
      <c r="DU316">
        <v>1009</v>
      </c>
      <c r="DV316" t="s">
        <v>74</v>
      </c>
      <c r="DW316" t="s">
        <v>74</v>
      </c>
      <c r="DX316">
        <v>1000</v>
      </c>
      <c r="DZ316" t="s">
        <v>6</v>
      </c>
      <c r="EA316" t="s">
        <v>6</v>
      </c>
      <c r="EB316" t="s">
        <v>6</v>
      </c>
      <c r="EC316" t="s">
        <v>6</v>
      </c>
      <c r="EE316">
        <v>66434339</v>
      </c>
      <c r="EF316">
        <v>2</v>
      </c>
      <c r="EG316" t="s">
        <v>25</v>
      </c>
      <c r="EH316">
        <v>15</v>
      </c>
      <c r="EI316" t="s">
        <v>26</v>
      </c>
      <c r="EJ316">
        <v>1</v>
      </c>
      <c r="EK316">
        <v>15001</v>
      </c>
      <c r="EL316" t="s">
        <v>26</v>
      </c>
      <c r="EM316" t="s">
        <v>27</v>
      </c>
      <c r="EO316" t="s">
        <v>6</v>
      </c>
      <c r="EQ316">
        <v>0</v>
      </c>
      <c r="ER316">
        <v>42165.02</v>
      </c>
      <c r="ES316">
        <v>42165.02</v>
      </c>
      <c r="ET316">
        <v>0</v>
      </c>
      <c r="EU316">
        <v>0</v>
      </c>
      <c r="EV316">
        <v>0</v>
      </c>
      <c r="EW316">
        <v>0</v>
      </c>
      <c r="EX316">
        <v>0</v>
      </c>
      <c r="EZ316">
        <v>5</v>
      </c>
      <c r="FC316">
        <v>0</v>
      </c>
      <c r="FD316">
        <v>18</v>
      </c>
      <c r="FF316">
        <v>40330</v>
      </c>
      <c r="FQ316">
        <v>0</v>
      </c>
      <c r="FR316">
        <v>0</v>
      </c>
      <c r="FS316">
        <v>0</v>
      </c>
      <c r="FX316">
        <v>100</v>
      </c>
      <c r="FY316">
        <v>49</v>
      </c>
      <c r="GA316" t="s">
        <v>452</v>
      </c>
      <c r="GD316">
        <v>1</v>
      </c>
      <c r="GF316">
        <v>-1722100437</v>
      </c>
      <c r="GG316">
        <v>2</v>
      </c>
      <c r="GH316">
        <v>3</v>
      </c>
      <c r="GI316">
        <v>4</v>
      </c>
      <c r="GJ316">
        <v>0</v>
      </c>
      <c r="GK316">
        <v>0</v>
      </c>
      <c r="GL316">
        <f t="shared" si="335"/>
        <v>0</v>
      </c>
      <c r="GM316">
        <f t="shared" si="336"/>
        <v>2015</v>
      </c>
      <c r="GN316">
        <f t="shared" si="337"/>
        <v>2015</v>
      </c>
      <c r="GO316">
        <f t="shared" si="338"/>
        <v>0</v>
      </c>
      <c r="GP316">
        <f t="shared" si="339"/>
        <v>0</v>
      </c>
      <c r="GR316">
        <v>1</v>
      </c>
      <c r="GS316">
        <v>1</v>
      </c>
      <c r="GT316">
        <v>0</v>
      </c>
      <c r="GU316" t="s">
        <v>6</v>
      </c>
      <c r="GV316">
        <f t="shared" si="340"/>
        <v>0</v>
      </c>
      <c r="GW316">
        <v>1</v>
      </c>
      <c r="GX316">
        <f t="shared" si="341"/>
        <v>0</v>
      </c>
      <c r="HA316">
        <v>0</v>
      </c>
      <c r="HB316">
        <v>0</v>
      </c>
      <c r="HC316">
        <f t="shared" si="342"/>
        <v>0</v>
      </c>
      <c r="HE316" t="s">
        <v>453</v>
      </c>
      <c r="HF316" t="s">
        <v>46</v>
      </c>
      <c r="HG316">
        <f>ROUND(AC316*I316,0)</f>
        <v>2015</v>
      </c>
      <c r="HM316" t="s">
        <v>6</v>
      </c>
      <c r="HN316" t="s">
        <v>28</v>
      </c>
      <c r="HO316" t="s">
        <v>29</v>
      </c>
      <c r="HP316" t="s">
        <v>26</v>
      </c>
      <c r="HQ316" t="s">
        <v>26</v>
      </c>
      <c r="HS316">
        <v>0</v>
      </c>
      <c r="IK316">
        <v>0</v>
      </c>
    </row>
    <row r="317" spans="1:245" x14ac:dyDescent="0.2">
      <c r="A317">
        <v>17</v>
      </c>
      <c r="B317">
        <v>1</v>
      </c>
      <c r="C317">
        <f>ROW(SmtRes!A219)</f>
        <v>219</v>
      </c>
      <c r="D317">
        <f>ROW(EtalonRes!A241)</f>
        <v>241</v>
      </c>
      <c r="E317" t="s">
        <v>454</v>
      </c>
      <c r="F317" t="s">
        <v>455</v>
      </c>
      <c r="G317" t="s">
        <v>456</v>
      </c>
      <c r="H317" t="s">
        <v>23</v>
      </c>
      <c r="I317">
        <v>4.6390000000000002</v>
      </c>
      <c r="J317">
        <v>0</v>
      </c>
      <c r="K317">
        <v>4.6390000000000002</v>
      </c>
      <c r="O317">
        <f t="shared" si="306"/>
        <v>28146</v>
      </c>
      <c r="P317">
        <f t="shared" si="307"/>
        <v>28</v>
      </c>
      <c r="Q317">
        <f t="shared" si="308"/>
        <v>613</v>
      </c>
      <c r="R317">
        <f t="shared" si="309"/>
        <v>1030</v>
      </c>
      <c r="S317">
        <f t="shared" si="310"/>
        <v>27505</v>
      </c>
      <c r="T317">
        <f t="shared" si="311"/>
        <v>0</v>
      </c>
      <c r="U317">
        <f t="shared" si="312"/>
        <v>71.904499999999999</v>
      </c>
      <c r="V317">
        <f t="shared" si="313"/>
        <v>2.0875499999999998</v>
      </c>
      <c r="W317">
        <f t="shared" si="314"/>
        <v>0</v>
      </c>
      <c r="X317">
        <f t="shared" si="315"/>
        <v>28535</v>
      </c>
      <c r="Y317">
        <f t="shared" si="316"/>
        <v>13982</v>
      </c>
      <c r="AA317">
        <v>92802120</v>
      </c>
      <c r="AB317">
        <f t="shared" si="317"/>
        <v>141.19999999999999</v>
      </c>
      <c r="AC317">
        <f>ROUND(((ES317*ROUND(5,7))),2)</f>
        <v>0.6</v>
      </c>
      <c r="AD317">
        <f>ROUND(((((ET317*ROUND(5,7)))-((EU317*ROUND(5,7))))+AE317),2)</f>
        <v>8.4</v>
      </c>
      <c r="AE317">
        <f>ROUND(((EU317*ROUND(5,7))),2)</f>
        <v>4.95</v>
      </c>
      <c r="AF317">
        <f>ROUND(((EV317*ROUND(5,7))),2)</f>
        <v>132.19999999999999</v>
      </c>
      <c r="AG317">
        <f t="shared" si="321"/>
        <v>0</v>
      </c>
      <c r="AH317">
        <f>((EW317*ROUND(5,7)))</f>
        <v>15.5</v>
      </c>
      <c r="AI317">
        <f>((EX317*ROUND(5,7)))</f>
        <v>0.44999999999999996</v>
      </c>
      <c r="AJ317">
        <f t="shared" si="323"/>
        <v>0</v>
      </c>
      <c r="AK317">
        <v>28.24</v>
      </c>
      <c r="AL317">
        <v>0.12</v>
      </c>
      <c r="AM317">
        <v>1.68</v>
      </c>
      <c r="AN317">
        <v>0.99</v>
      </c>
      <c r="AO317">
        <v>26.44</v>
      </c>
      <c r="AP317">
        <v>0</v>
      </c>
      <c r="AQ317">
        <v>3.1</v>
      </c>
      <c r="AR317">
        <v>0.09</v>
      </c>
      <c r="AS317">
        <v>0</v>
      </c>
      <c r="AT317">
        <v>100</v>
      </c>
      <c r="AU317">
        <v>49</v>
      </c>
      <c r="AV317">
        <v>1</v>
      </c>
      <c r="AW317">
        <v>1</v>
      </c>
      <c r="AZ317">
        <v>1</v>
      </c>
      <c r="BA317">
        <v>44.85</v>
      </c>
      <c r="BB317">
        <v>15.72</v>
      </c>
      <c r="BC317">
        <v>9.92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1</v>
      </c>
      <c r="BJ317" t="s">
        <v>457</v>
      </c>
      <c r="BM317">
        <v>15001</v>
      </c>
      <c r="BN317">
        <v>0</v>
      </c>
      <c r="BO317" t="s">
        <v>6</v>
      </c>
      <c r="BP317">
        <v>0</v>
      </c>
      <c r="BQ317">
        <v>2</v>
      </c>
      <c r="BR317">
        <v>0</v>
      </c>
      <c r="BS317">
        <v>44.85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100</v>
      </c>
      <c r="CA317">
        <v>49</v>
      </c>
      <c r="CB317" t="s">
        <v>6</v>
      </c>
      <c r="CE317">
        <v>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si="324"/>
        <v>28146</v>
      </c>
      <c r="CQ317">
        <f>AC317*BC317</f>
        <v>5.952</v>
      </c>
      <c r="CR317">
        <f>AD317*BB317</f>
        <v>132.048</v>
      </c>
      <c r="CS317">
        <f t="shared" si="327"/>
        <v>222.00750000000002</v>
      </c>
      <c r="CT317">
        <f t="shared" si="328"/>
        <v>5929.17</v>
      </c>
      <c r="CU317">
        <f t="shared" si="329"/>
        <v>0</v>
      </c>
      <c r="CV317">
        <f t="shared" si="330"/>
        <v>15.5</v>
      </c>
      <c r="CW317">
        <f t="shared" si="331"/>
        <v>0.44999999999999996</v>
      </c>
      <c r="CX317">
        <f t="shared" si="332"/>
        <v>0</v>
      </c>
      <c r="CY317">
        <f t="shared" si="333"/>
        <v>28535</v>
      </c>
      <c r="CZ317">
        <f t="shared" si="334"/>
        <v>13982.15</v>
      </c>
      <c r="DC317" t="s">
        <v>6</v>
      </c>
      <c r="DD317" t="s">
        <v>257</v>
      </c>
      <c r="DE317" t="s">
        <v>257</v>
      </c>
      <c r="DF317" t="s">
        <v>257</v>
      </c>
      <c r="DG317" t="s">
        <v>257</v>
      </c>
      <c r="DH317" t="s">
        <v>6</v>
      </c>
      <c r="DI317" t="s">
        <v>257</v>
      </c>
      <c r="DJ317" t="s">
        <v>257</v>
      </c>
      <c r="DK317" t="s">
        <v>6</v>
      </c>
      <c r="DL317" t="s">
        <v>6</v>
      </c>
      <c r="DM317" t="s">
        <v>6</v>
      </c>
      <c r="DN317">
        <v>0</v>
      </c>
      <c r="DO317">
        <v>0</v>
      </c>
      <c r="DP317">
        <v>1</v>
      </c>
      <c r="DQ317">
        <v>1</v>
      </c>
      <c r="DU317">
        <v>1005</v>
      </c>
      <c r="DV317" t="s">
        <v>23</v>
      </c>
      <c r="DW317" t="s">
        <v>23</v>
      </c>
      <c r="DX317">
        <v>100</v>
      </c>
      <c r="DZ317" t="s">
        <v>6</v>
      </c>
      <c r="EA317" t="s">
        <v>6</v>
      </c>
      <c r="EB317" t="s">
        <v>6</v>
      </c>
      <c r="EC317" t="s">
        <v>6</v>
      </c>
      <c r="EE317">
        <v>66434339</v>
      </c>
      <c r="EF317">
        <v>2</v>
      </c>
      <c r="EG317" t="s">
        <v>25</v>
      </c>
      <c r="EH317">
        <v>15</v>
      </c>
      <c r="EI317" t="s">
        <v>26</v>
      </c>
      <c r="EJ317">
        <v>1</v>
      </c>
      <c r="EK317">
        <v>15001</v>
      </c>
      <c r="EL317" t="s">
        <v>26</v>
      </c>
      <c r="EM317" t="s">
        <v>27</v>
      </c>
      <c r="EO317" t="s">
        <v>6</v>
      </c>
      <c r="EQ317">
        <v>0</v>
      </c>
      <c r="ER317">
        <v>28.24</v>
      </c>
      <c r="ES317">
        <v>0.12</v>
      </c>
      <c r="ET317">
        <v>1.68</v>
      </c>
      <c r="EU317">
        <v>0.99</v>
      </c>
      <c r="EV317">
        <v>26.44</v>
      </c>
      <c r="EW317">
        <v>3.1</v>
      </c>
      <c r="EX317">
        <v>0.09</v>
      </c>
      <c r="EY317">
        <v>0</v>
      </c>
      <c r="FQ317">
        <v>0</v>
      </c>
      <c r="FR317">
        <v>0</v>
      </c>
      <c r="FS317">
        <v>0</v>
      </c>
      <c r="FX317">
        <v>100</v>
      </c>
      <c r="FY317">
        <v>49</v>
      </c>
      <c r="GA317" t="s">
        <v>6</v>
      </c>
      <c r="GD317">
        <v>1</v>
      </c>
      <c r="GF317">
        <v>-899122241</v>
      </c>
      <c r="GG317">
        <v>2</v>
      </c>
      <c r="GH317">
        <v>1</v>
      </c>
      <c r="GI317">
        <v>4</v>
      </c>
      <c r="GJ317">
        <v>0</v>
      </c>
      <c r="GK317">
        <v>0</v>
      </c>
      <c r="GL317">
        <f t="shared" si="335"/>
        <v>0</v>
      </c>
      <c r="GM317">
        <f t="shared" si="336"/>
        <v>70663</v>
      </c>
      <c r="GN317">
        <f t="shared" si="337"/>
        <v>70663</v>
      </c>
      <c r="GO317">
        <f t="shared" si="338"/>
        <v>0</v>
      </c>
      <c r="GP317">
        <f t="shared" si="339"/>
        <v>0</v>
      </c>
      <c r="GR317">
        <v>0</v>
      </c>
      <c r="GS317">
        <v>3</v>
      </c>
      <c r="GT317">
        <v>0</v>
      </c>
      <c r="GU317" t="s">
        <v>257</v>
      </c>
      <c r="GV317">
        <f>ROUND(((GT317*ROUND(5,7))),2)</f>
        <v>0</v>
      </c>
      <c r="GW317">
        <v>1</v>
      </c>
      <c r="GX317">
        <f t="shared" si="341"/>
        <v>0</v>
      </c>
      <c r="HA317">
        <v>0</v>
      </c>
      <c r="HB317">
        <v>0</v>
      </c>
      <c r="HC317">
        <f t="shared" si="342"/>
        <v>0</v>
      </c>
      <c r="HE317" t="s">
        <v>6</v>
      </c>
      <c r="HF317" t="s">
        <v>6</v>
      </c>
      <c r="HM317" t="s">
        <v>6</v>
      </c>
      <c r="HN317" t="s">
        <v>28</v>
      </c>
      <c r="HO317" t="s">
        <v>29</v>
      </c>
      <c r="HP317" t="s">
        <v>26</v>
      </c>
      <c r="HQ317" t="s">
        <v>26</v>
      </c>
      <c r="HS317">
        <v>0</v>
      </c>
      <c r="IK317">
        <v>0</v>
      </c>
    </row>
    <row r="318" spans="1:245" x14ac:dyDescent="0.2">
      <c r="A318">
        <v>18</v>
      </c>
      <c r="B318">
        <v>1</v>
      </c>
      <c r="C318">
        <v>219</v>
      </c>
      <c r="E318" t="s">
        <v>458</v>
      </c>
      <c r="F318" t="s">
        <v>446</v>
      </c>
      <c r="G318" t="s">
        <v>447</v>
      </c>
      <c r="H318" t="str">
        <f>'1.Ведомость'!C164</f>
        <v>кг</v>
      </c>
      <c r="I318">
        <f>I317*J318</f>
        <v>1971.575</v>
      </c>
      <c r="J318">
        <v>425</v>
      </c>
      <c r="K318">
        <v>85</v>
      </c>
      <c r="O318">
        <f t="shared" si="306"/>
        <v>40485</v>
      </c>
      <c r="P318">
        <f t="shared" si="307"/>
        <v>40485</v>
      </c>
      <c r="Q318">
        <f t="shared" si="308"/>
        <v>0</v>
      </c>
      <c r="R318">
        <f t="shared" si="309"/>
        <v>0</v>
      </c>
      <c r="S318">
        <f t="shared" si="310"/>
        <v>0</v>
      </c>
      <c r="T318">
        <f t="shared" si="311"/>
        <v>0</v>
      </c>
      <c r="U318">
        <f t="shared" si="312"/>
        <v>0</v>
      </c>
      <c r="V318">
        <f t="shared" si="313"/>
        <v>0</v>
      </c>
      <c r="W318">
        <f t="shared" si="314"/>
        <v>0</v>
      </c>
      <c r="X318">
        <f t="shared" si="315"/>
        <v>0</v>
      </c>
      <c r="Y318">
        <f t="shared" si="316"/>
        <v>0</v>
      </c>
      <c r="AA318">
        <v>92802120</v>
      </c>
      <c r="AB318">
        <f t="shared" si="317"/>
        <v>2.0699999999999998</v>
      </c>
      <c r="AC318">
        <f>ROUND((ES318),2)</f>
        <v>2.0699999999999998</v>
      </c>
      <c r="AD318">
        <f>ROUND((((ET318)-(EU318))+AE318),2)</f>
        <v>0</v>
      </c>
      <c r="AE318">
        <f t="shared" ref="AE318:AF321" si="343">ROUND((EU318),2)</f>
        <v>0</v>
      </c>
      <c r="AF318">
        <f t="shared" si="343"/>
        <v>0</v>
      </c>
      <c r="AG318">
        <f t="shared" si="321"/>
        <v>0</v>
      </c>
      <c r="AH318">
        <f t="shared" ref="AH318:AI321" si="344">(EW318)</f>
        <v>0</v>
      </c>
      <c r="AI318">
        <f t="shared" si="344"/>
        <v>0</v>
      </c>
      <c r="AJ318">
        <f t="shared" si="323"/>
        <v>0</v>
      </c>
      <c r="AK318">
        <v>2.0699999999999998</v>
      </c>
      <c r="AL318">
        <v>2.0699999999999998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100</v>
      </c>
      <c r="AU318">
        <v>49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9.92</v>
      </c>
      <c r="BD318" t="s">
        <v>6</v>
      </c>
      <c r="BE318" t="s">
        <v>6</v>
      </c>
      <c r="BF318" t="s">
        <v>6</v>
      </c>
      <c r="BG318" t="s">
        <v>6</v>
      </c>
      <c r="BH318">
        <v>3</v>
      </c>
      <c r="BI318">
        <v>1</v>
      </c>
      <c r="BJ318" t="s">
        <v>448</v>
      </c>
      <c r="BM318">
        <v>15001</v>
      </c>
      <c r="BN318">
        <v>0</v>
      </c>
      <c r="BO318" t="s">
        <v>6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100</v>
      </c>
      <c r="CA318">
        <v>49</v>
      </c>
      <c r="CB318" t="s">
        <v>6</v>
      </c>
      <c r="CE318">
        <v>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324"/>
        <v>40485</v>
      </c>
      <c r="CQ318">
        <f>AC318*BC318</f>
        <v>20.534399999999998</v>
      </c>
      <c r="CR318">
        <f>AD318*BB318</f>
        <v>0</v>
      </c>
      <c r="CS318">
        <f t="shared" si="327"/>
        <v>0</v>
      </c>
      <c r="CT318">
        <f t="shared" si="328"/>
        <v>0</v>
      </c>
      <c r="CU318">
        <f t="shared" si="329"/>
        <v>0</v>
      </c>
      <c r="CV318">
        <f t="shared" si="330"/>
        <v>0</v>
      </c>
      <c r="CW318">
        <f t="shared" si="331"/>
        <v>0</v>
      </c>
      <c r="CX318">
        <f t="shared" si="332"/>
        <v>0</v>
      </c>
      <c r="CY318">
        <f t="shared" si="333"/>
        <v>0</v>
      </c>
      <c r="CZ318">
        <f t="shared" si="334"/>
        <v>0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0</v>
      </c>
      <c r="DO318">
        <v>0</v>
      </c>
      <c r="DP318">
        <v>1</v>
      </c>
      <c r="DQ318">
        <v>1</v>
      </c>
      <c r="DU318">
        <v>1009</v>
      </c>
      <c r="DV318" t="s">
        <v>216</v>
      </c>
      <c r="DW318" t="s">
        <v>216</v>
      </c>
      <c r="DX318">
        <v>1</v>
      </c>
      <c r="DZ318" t="s">
        <v>6</v>
      </c>
      <c r="EA318" t="s">
        <v>6</v>
      </c>
      <c r="EB318" t="s">
        <v>6</v>
      </c>
      <c r="EC318" t="s">
        <v>6</v>
      </c>
      <c r="EE318">
        <v>66434339</v>
      </c>
      <c r="EF318">
        <v>2</v>
      </c>
      <c r="EG318" t="s">
        <v>25</v>
      </c>
      <c r="EH318">
        <v>15</v>
      </c>
      <c r="EI318" t="s">
        <v>26</v>
      </c>
      <c r="EJ318">
        <v>1</v>
      </c>
      <c r="EK318">
        <v>15001</v>
      </c>
      <c r="EL318" t="s">
        <v>26</v>
      </c>
      <c r="EM318" t="s">
        <v>27</v>
      </c>
      <c r="EO318" t="s">
        <v>6</v>
      </c>
      <c r="EQ318">
        <v>0</v>
      </c>
      <c r="ER318">
        <v>2.0699999999999998</v>
      </c>
      <c r="ES318">
        <v>2.0699999999999998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100</v>
      </c>
      <c r="FY318">
        <v>49</v>
      </c>
      <c r="GA318" t="s">
        <v>6</v>
      </c>
      <c r="GD318">
        <v>1</v>
      </c>
      <c r="GF318">
        <v>1285246415</v>
      </c>
      <c r="GG318">
        <v>2</v>
      </c>
      <c r="GH318">
        <v>1</v>
      </c>
      <c r="GI318">
        <v>4</v>
      </c>
      <c r="GJ318">
        <v>0</v>
      </c>
      <c r="GK318">
        <v>0</v>
      </c>
      <c r="GL318">
        <f t="shared" si="335"/>
        <v>0</v>
      </c>
      <c r="GM318">
        <f t="shared" si="336"/>
        <v>40485</v>
      </c>
      <c r="GN318">
        <f t="shared" si="337"/>
        <v>40485</v>
      </c>
      <c r="GO318">
        <f t="shared" si="338"/>
        <v>0</v>
      </c>
      <c r="GP318">
        <f t="shared" si="339"/>
        <v>0</v>
      </c>
      <c r="GR318">
        <v>0</v>
      </c>
      <c r="GS318">
        <v>3</v>
      </c>
      <c r="GT318">
        <v>0</v>
      </c>
      <c r="GU318" t="s">
        <v>6</v>
      </c>
      <c r="GV318">
        <f>ROUND((GT318),2)</f>
        <v>0</v>
      </c>
      <c r="GW318">
        <v>1</v>
      </c>
      <c r="GX318">
        <f t="shared" si="341"/>
        <v>0</v>
      </c>
      <c r="HA318">
        <v>0</v>
      </c>
      <c r="HB318">
        <v>0</v>
      </c>
      <c r="HC318">
        <f t="shared" si="342"/>
        <v>0</v>
      </c>
      <c r="HE318" t="s">
        <v>6</v>
      </c>
      <c r="HF318" t="s">
        <v>6</v>
      </c>
      <c r="HM318" t="s">
        <v>257</v>
      </c>
      <c r="HN318" t="s">
        <v>28</v>
      </c>
      <c r="HO318" t="s">
        <v>29</v>
      </c>
      <c r="HP318" t="s">
        <v>26</v>
      </c>
      <c r="HQ318" t="s">
        <v>26</v>
      </c>
      <c r="HS318">
        <v>0</v>
      </c>
      <c r="IK318">
        <v>0</v>
      </c>
    </row>
    <row r="319" spans="1:245" x14ac:dyDescent="0.2">
      <c r="A319">
        <v>17</v>
      </c>
      <c r="B319">
        <v>1</v>
      </c>
      <c r="C319">
        <f>ROW(SmtRes!A226)</f>
        <v>226</v>
      </c>
      <c r="D319">
        <f>ROW(EtalonRes!A248)</f>
        <v>248</v>
      </c>
      <c r="E319" t="s">
        <v>459</v>
      </c>
      <c r="F319" t="s">
        <v>460</v>
      </c>
      <c r="G319" t="s">
        <v>461</v>
      </c>
      <c r="H319" t="s">
        <v>23</v>
      </c>
      <c r="I319">
        <v>4.6390000000000002</v>
      </c>
      <c r="J319">
        <v>0</v>
      </c>
      <c r="K319">
        <v>4.6390000000000002</v>
      </c>
      <c r="O319">
        <f t="shared" si="306"/>
        <v>25308</v>
      </c>
      <c r="P319">
        <f t="shared" si="307"/>
        <v>1</v>
      </c>
      <c r="Q319">
        <f t="shared" si="308"/>
        <v>296</v>
      </c>
      <c r="R319">
        <f t="shared" si="309"/>
        <v>146</v>
      </c>
      <c r="S319">
        <f t="shared" si="310"/>
        <v>25011</v>
      </c>
      <c r="T319">
        <f t="shared" si="311"/>
        <v>0</v>
      </c>
      <c r="U319">
        <f t="shared" si="312"/>
        <v>60.028660000000002</v>
      </c>
      <c r="V319">
        <f t="shared" si="313"/>
        <v>0.27833999999999998</v>
      </c>
      <c r="W319">
        <f t="shared" si="314"/>
        <v>0</v>
      </c>
      <c r="X319">
        <f t="shared" si="315"/>
        <v>25157</v>
      </c>
      <c r="Y319">
        <f t="shared" si="316"/>
        <v>12327</v>
      </c>
      <c r="AA319">
        <v>92802120</v>
      </c>
      <c r="AB319">
        <f t="shared" si="317"/>
        <v>124.29</v>
      </c>
      <c r="AC319">
        <f>ROUND((ES319),2)</f>
        <v>0.02</v>
      </c>
      <c r="AD319">
        <f>ROUND((((ET319)-(EU319))+AE319),2)</f>
        <v>4.0599999999999996</v>
      </c>
      <c r="AE319">
        <f t="shared" si="343"/>
        <v>0.7</v>
      </c>
      <c r="AF319">
        <f t="shared" si="343"/>
        <v>120.21</v>
      </c>
      <c r="AG319">
        <f t="shared" si="321"/>
        <v>0</v>
      </c>
      <c r="AH319">
        <f t="shared" si="344"/>
        <v>12.94</v>
      </c>
      <c r="AI319">
        <f t="shared" si="344"/>
        <v>0.06</v>
      </c>
      <c r="AJ319">
        <f t="shared" si="323"/>
        <v>0</v>
      </c>
      <c r="AK319">
        <v>124.29</v>
      </c>
      <c r="AL319">
        <v>0.02</v>
      </c>
      <c r="AM319">
        <v>4.0599999999999996</v>
      </c>
      <c r="AN319">
        <v>0.7</v>
      </c>
      <c r="AO319">
        <v>120.21</v>
      </c>
      <c r="AP319">
        <v>0</v>
      </c>
      <c r="AQ319">
        <v>12.94</v>
      </c>
      <c r="AR319">
        <v>0.06</v>
      </c>
      <c r="AS319">
        <v>0</v>
      </c>
      <c r="AT319">
        <v>100</v>
      </c>
      <c r="AU319">
        <v>49</v>
      </c>
      <c r="AV319">
        <v>1</v>
      </c>
      <c r="AW319">
        <v>1</v>
      </c>
      <c r="AZ319">
        <v>1</v>
      </c>
      <c r="BA319">
        <v>44.85</v>
      </c>
      <c r="BB319">
        <v>15.72</v>
      </c>
      <c r="BC319">
        <v>9.92</v>
      </c>
      <c r="BD319" t="s">
        <v>6</v>
      </c>
      <c r="BE319" t="s">
        <v>6</v>
      </c>
      <c r="BF319" t="s">
        <v>6</v>
      </c>
      <c r="BG319" t="s">
        <v>6</v>
      </c>
      <c r="BH319">
        <v>0</v>
      </c>
      <c r="BI319">
        <v>1</v>
      </c>
      <c r="BJ319" t="s">
        <v>462</v>
      </c>
      <c r="BM319">
        <v>15001</v>
      </c>
      <c r="BN319">
        <v>0</v>
      </c>
      <c r="BO319" t="s">
        <v>6</v>
      </c>
      <c r="BP319">
        <v>0</v>
      </c>
      <c r="BQ319">
        <v>2</v>
      </c>
      <c r="BR319">
        <v>0</v>
      </c>
      <c r="BS319">
        <v>44.85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100</v>
      </c>
      <c r="CA319">
        <v>49</v>
      </c>
      <c r="CB319" t="s">
        <v>6</v>
      </c>
      <c r="CE319">
        <v>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324"/>
        <v>25308</v>
      </c>
      <c r="CQ319">
        <f>AC319*BC319</f>
        <v>0.19839999999999999</v>
      </c>
      <c r="CR319">
        <f>AD319*BB319</f>
        <v>63.8232</v>
      </c>
      <c r="CS319">
        <f t="shared" si="327"/>
        <v>31.395</v>
      </c>
      <c r="CT319">
        <f t="shared" si="328"/>
        <v>5391.4184999999998</v>
      </c>
      <c r="CU319">
        <f t="shared" si="329"/>
        <v>0</v>
      </c>
      <c r="CV319">
        <f t="shared" si="330"/>
        <v>12.94</v>
      </c>
      <c r="CW319">
        <f t="shared" si="331"/>
        <v>0.06</v>
      </c>
      <c r="CX319">
        <f t="shared" si="332"/>
        <v>0</v>
      </c>
      <c r="CY319">
        <f t="shared" si="333"/>
        <v>25157</v>
      </c>
      <c r="CZ319">
        <f t="shared" si="334"/>
        <v>12326.93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0</v>
      </c>
      <c r="DO319">
        <v>0</v>
      </c>
      <c r="DP319">
        <v>1</v>
      </c>
      <c r="DQ319">
        <v>1</v>
      </c>
      <c r="DU319">
        <v>1005</v>
      </c>
      <c r="DV319" t="s">
        <v>23</v>
      </c>
      <c r="DW319" t="s">
        <v>23</v>
      </c>
      <c r="DX319">
        <v>100</v>
      </c>
      <c r="DZ319" t="s">
        <v>6</v>
      </c>
      <c r="EA319" t="s">
        <v>6</v>
      </c>
      <c r="EB319" t="s">
        <v>6</v>
      </c>
      <c r="EC319" t="s">
        <v>6</v>
      </c>
      <c r="EE319">
        <v>66434339</v>
      </c>
      <c r="EF319">
        <v>2</v>
      </c>
      <c r="EG319" t="s">
        <v>25</v>
      </c>
      <c r="EH319">
        <v>15</v>
      </c>
      <c r="EI319" t="s">
        <v>26</v>
      </c>
      <c r="EJ319">
        <v>1</v>
      </c>
      <c r="EK319">
        <v>15001</v>
      </c>
      <c r="EL319" t="s">
        <v>26</v>
      </c>
      <c r="EM319" t="s">
        <v>27</v>
      </c>
      <c r="EO319" t="s">
        <v>6</v>
      </c>
      <c r="EQ319">
        <v>0</v>
      </c>
      <c r="ER319">
        <v>124.29</v>
      </c>
      <c r="ES319">
        <v>0.02</v>
      </c>
      <c r="ET319">
        <v>4.0599999999999996</v>
      </c>
      <c r="EU319">
        <v>0.7</v>
      </c>
      <c r="EV319">
        <v>120.21</v>
      </c>
      <c r="EW319">
        <v>12.94</v>
      </c>
      <c r="EX319">
        <v>0.06</v>
      </c>
      <c r="EY319">
        <v>0</v>
      </c>
      <c r="FQ319">
        <v>0</v>
      </c>
      <c r="FR319">
        <v>0</v>
      </c>
      <c r="FS319">
        <v>0</v>
      </c>
      <c r="FX319">
        <v>100</v>
      </c>
      <c r="FY319">
        <v>49</v>
      </c>
      <c r="GA319" t="s">
        <v>6</v>
      </c>
      <c r="GD319">
        <v>1</v>
      </c>
      <c r="GF319">
        <v>1985198667</v>
      </c>
      <c r="GG319">
        <v>2</v>
      </c>
      <c r="GH319">
        <v>1</v>
      </c>
      <c r="GI319">
        <v>4</v>
      </c>
      <c r="GJ319">
        <v>0</v>
      </c>
      <c r="GK319">
        <v>0</v>
      </c>
      <c r="GL319">
        <f t="shared" si="335"/>
        <v>0</v>
      </c>
      <c r="GM319">
        <f t="shared" si="336"/>
        <v>62792</v>
      </c>
      <c r="GN319">
        <f t="shared" si="337"/>
        <v>62792</v>
      </c>
      <c r="GO319">
        <f t="shared" si="338"/>
        <v>0</v>
      </c>
      <c r="GP319">
        <f t="shared" si="339"/>
        <v>0</v>
      </c>
      <c r="GR319">
        <v>0</v>
      </c>
      <c r="GS319">
        <v>3</v>
      </c>
      <c r="GT319">
        <v>0</v>
      </c>
      <c r="GU319" t="s">
        <v>6</v>
      </c>
      <c r="GV319">
        <f>ROUND((GT319),2)</f>
        <v>0</v>
      </c>
      <c r="GW319">
        <v>1</v>
      </c>
      <c r="GX319">
        <f t="shared" si="341"/>
        <v>0</v>
      </c>
      <c r="HA319">
        <v>0</v>
      </c>
      <c r="HB319">
        <v>0</v>
      </c>
      <c r="HC319">
        <f t="shared" si="342"/>
        <v>0</v>
      </c>
      <c r="HE319" t="s">
        <v>6</v>
      </c>
      <c r="HF319" t="s">
        <v>6</v>
      </c>
      <c r="HM319" t="s">
        <v>6</v>
      </c>
      <c r="HN319" t="s">
        <v>28</v>
      </c>
      <c r="HO319" t="s">
        <v>29</v>
      </c>
      <c r="HP319" t="s">
        <v>26</v>
      </c>
      <c r="HQ319" t="s">
        <v>26</v>
      </c>
      <c r="HS319">
        <v>0</v>
      </c>
      <c r="IK319">
        <v>0</v>
      </c>
    </row>
    <row r="320" spans="1:245" x14ac:dyDescent="0.2">
      <c r="A320">
        <v>18</v>
      </c>
      <c r="B320">
        <v>1</v>
      </c>
      <c r="C320">
        <v>225</v>
      </c>
      <c r="E320" t="s">
        <v>463</v>
      </c>
      <c r="F320" t="s">
        <v>464</v>
      </c>
      <c r="G320" t="s">
        <v>465</v>
      </c>
      <c r="H320" t="str">
        <f>'1.Ведомость'!C166</f>
        <v>л</v>
      </c>
      <c r="I320">
        <f>I319*J320</f>
        <v>208.38388</v>
      </c>
      <c r="J320">
        <v>44.92</v>
      </c>
      <c r="K320">
        <v>44.92</v>
      </c>
      <c r="O320">
        <f t="shared" si="306"/>
        <v>129984</v>
      </c>
      <c r="P320">
        <f t="shared" si="307"/>
        <v>129984</v>
      </c>
      <c r="Q320">
        <f t="shared" si="308"/>
        <v>0</v>
      </c>
      <c r="R320">
        <f t="shared" si="309"/>
        <v>0</v>
      </c>
      <c r="S320">
        <f t="shared" si="310"/>
        <v>0</v>
      </c>
      <c r="T320">
        <f t="shared" si="311"/>
        <v>0</v>
      </c>
      <c r="U320">
        <f t="shared" si="312"/>
        <v>0</v>
      </c>
      <c r="V320">
        <f t="shared" si="313"/>
        <v>0</v>
      </c>
      <c r="W320">
        <f t="shared" si="314"/>
        <v>0</v>
      </c>
      <c r="X320">
        <f t="shared" si="315"/>
        <v>0</v>
      </c>
      <c r="Y320">
        <f t="shared" si="316"/>
        <v>0</v>
      </c>
      <c r="AA320">
        <v>92802120</v>
      </c>
      <c r="AB320">
        <f t="shared" si="317"/>
        <v>62.88</v>
      </c>
      <c r="AC320">
        <f>ROUND((ES320),2)</f>
        <v>62.88</v>
      </c>
      <c r="AD320">
        <f>ROUND((((ET320)-(EU320))+AE320),2)</f>
        <v>0</v>
      </c>
      <c r="AE320">
        <f t="shared" si="343"/>
        <v>0</v>
      </c>
      <c r="AF320">
        <f t="shared" si="343"/>
        <v>0</v>
      </c>
      <c r="AG320">
        <f t="shared" si="321"/>
        <v>0</v>
      </c>
      <c r="AH320">
        <f t="shared" si="344"/>
        <v>0</v>
      </c>
      <c r="AI320">
        <f t="shared" si="344"/>
        <v>0</v>
      </c>
      <c r="AJ320">
        <f t="shared" si="323"/>
        <v>0</v>
      </c>
      <c r="AK320">
        <v>62.88</v>
      </c>
      <c r="AL320">
        <v>62.88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100</v>
      </c>
      <c r="AU320">
        <v>49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9.92</v>
      </c>
      <c r="BD320" t="s">
        <v>6</v>
      </c>
      <c r="BE320" t="s">
        <v>6</v>
      </c>
      <c r="BF320" t="s">
        <v>6</v>
      </c>
      <c r="BG320" t="s">
        <v>6</v>
      </c>
      <c r="BH320">
        <v>3</v>
      </c>
      <c r="BI320">
        <v>1</v>
      </c>
      <c r="BJ320" t="s">
        <v>467</v>
      </c>
      <c r="BM320">
        <v>15001</v>
      </c>
      <c r="BN320">
        <v>0</v>
      </c>
      <c r="BO320" t="s">
        <v>6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100</v>
      </c>
      <c r="CA320">
        <v>49</v>
      </c>
      <c r="CB320" t="s">
        <v>6</v>
      </c>
      <c r="CE320">
        <v>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324"/>
        <v>129984</v>
      </c>
      <c r="CQ320">
        <f>AC320*BC320</f>
        <v>623.76959999999997</v>
      </c>
      <c r="CR320">
        <f>AD320*BB320</f>
        <v>0</v>
      </c>
      <c r="CS320">
        <f t="shared" si="327"/>
        <v>0</v>
      </c>
      <c r="CT320">
        <f t="shared" si="328"/>
        <v>0</v>
      </c>
      <c r="CU320">
        <f t="shared" si="329"/>
        <v>0</v>
      </c>
      <c r="CV320">
        <f t="shared" si="330"/>
        <v>0</v>
      </c>
      <c r="CW320">
        <f t="shared" si="331"/>
        <v>0</v>
      </c>
      <c r="CX320">
        <f t="shared" si="332"/>
        <v>0</v>
      </c>
      <c r="CY320">
        <f t="shared" si="333"/>
        <v>0</v>
      </c>
      <c r="CZ320">
        <f t="shared" si="334"/>
        <v>0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0</v>
      </c>
      <c r="DO320">
        <v>0</v>
      </c>
      <c r="DP320">
        <v>1</v>
      </c>
      <c r="DQ320">
        <v>1</v>
      </c>
      <c r="DU320">
        <v>1002</v>
      </c>
      <c r="DV320" t="s">
        <v>466</v>
      </c>
      <c r="DW320" t="s">
        <v>466</v>
      </c>
      <c r="DX320">
        <v>1</v>
      </c>
      <c r="DZ320" t="s">
        <v>6</v>
      </c>
      <c r="EA320" t="s">
        <v>6</v>
      </c>
      <c r="EB320" t="s">
        <v>6</v>
      </c>
      <c r="EC320" t="s">
        <v>6</v>
      </c>
      <c r="EE320">
        <v>66434339</v>
      </c>
      <c r="EF320">
        <v>2</v>
      </c>
      <c r="EG320" t="s">
        <v>25</v>
      </c>
      <c r="EH320">
        <v>15</v>
      </c>
      <c r="EI320" t="s">
        <v>26</v>
      </c>
      <c r="EJ320">
        <v>1</v>
      </c>
      <c r="EK320">
        <v>15001</v>
      </c>
      <c r="EL320" t="s">
        <v>26</v>
      </c>
      <c r="EM320" t="s">
        <v>27</v>
      </c>
      <c r="EO320" t="s">
        <v>6</v>
      </c>
      <c r="EQ320">
        <v>0</v>
      </c>
      <c r="ER320">
        <v>62.88</v>
      </c>
      <c r="ES320">
        <v>62.88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100</v>
      </c>
      <c r="FY320">
        <v>49</v>
      </c>
      <c r="GA320" t="s">
        <v>6</v>
      </c>
      <c r="GD320">
        <v>1</v>
      </c>
      <c r="GF320">
        <v>-14988966</v>
      </c>
      <c r="GG320">
        <v>2</v>
      </c>
      <c r="GH320">
        <v>1</v>
      </c>
      <c r="GI320">
        <v>4</v>
      </c>
      <c r="GJ320">
        <v>0</v>
      </c>
      <c r="GK320">
        <v>0</v>
      </c>
      <c r="GL320">
        <f t="shared" si="335"/>
        <v>0</v>
      </c>
      <c r="GM320">
        <f t="shared" si="336"/>
        <v>129984</v>
      </c>
      <c r="GN320">
        <f t="shared" si="337"/>
        <v>129984</v>
      </c>
      <c r="GO320">
        <f t="shared" si="338"/>
        <v>0</v>
      </c>
      <c r="GP320">
        <f t="shared" si="339"/>
        <v>0</v>
      </c>
      <c r="GR320">
        <v>0</v>
      </c>
      <c r="GS320">
        <v>3</v>
      </c>
      <c r="GT320">
        <v>0</v>
      </c>
      <c r="GU320" t="s">
        <v>6</v>
      </c>
      <c r="GV320">
        <f>ROUND((GT320),2)</f>
        <v>0</v>
      </c>
      <c r="GW320">
        <v>1</v>
      </c>
      <c r="GX320">
        <f t="shared" si="341"/>
        <v>0</v>
      </c>
      <c r="HA320">
        <v>0</v>
      </c>
      <c r="HB320">
        <v>0</v>
      </c>
      <c r="HC320">
        <f t="shared" si="342"/>
        <v>0</v>
      </c>
      <c r="HE320" t="s">
        <v>6</v>
      </c>
      <c r="HF320" t="s">
        <v>6</v>
      </c>
      <c r="HM320" t="s">
        <v>6</v>
      </c>
      <c r="HN320" t="s">
        <v>28</v>
      </c>
      <c r="HO320" t="s">
        <v>29</v>
      </c>
      <c r="HP320" t="s">
        <v>26</v>
      </c>
      <c r="HQ320" t="s">
        <v>26</v>
      </c>
      <c r="HS320">
        <v>0</v>
      </c>
      <c r="IK320">
        <v>0</v>
      </c>
    </row>
    <row r="321" spans="1:245" x14ac:dyDescent="0.2">
      <c r="A321">
        <v>18</v>
      </c>
      <c r="B321">
        <v>1</v>
      </c>
      <c r="C321">
        <v>226</v>
      </c>
      <c r="E321" t="s">
        <v>468</v>
      </c>
      <c r="F321" t="s">
        <v>469</v>
      </c>
      <c r="G321" t="s">
        <v>470</v>
      </c>
      <c r="H321" t="str">
        <f>'1.Ведомость'!C167</f>
        <v>кг</v>
      </c>
      <c r="I321">
        <f>I319*J321</f>
        <v>60.307000000000002</v>
      </c>
      <c r="J321">
        <v>13</v>
      </c>
      <c r="K321">
        <v>13</v>
      </c>
      <c r="O321">
        <f t="shared" si="306"/>
        <v>11732</v>
      </c>
      <c r="P321">
        <f t="shared" si="307"/>
        <v>11732</v>
      </c>
      <c r="Q321">
        <f t="shared" si="308"/>
        <v>0</v>
      </c>
      <c r="R321">
        <f t="shared" si="309"/>
        <v>0</v>
      </c>
      <c r="S321">
        <f t="shared" si="310"/>
        <v>0</v>
      </c>
      <c r="T321">
        <f t="shared" si="311"/>
        <v>0</v>
      </c>
      <c r="U321">
        <f t="shared" si="312"/>
        <v>0</v>
      </c>
      <c r="V321">
        <f t="shared" si="313"/>
        <v>0</v>
      </c>
      <c r="W321">
        <f t="shared" si="314"/>
        <v>0</v>
      </c>
      <c r="X321">
        <f t="shared" si="315"/>
        <v>0</v>
      </c>
      <c r="Y321">
        <f t="shared" si="316"/>
        <v>0</v>
      </c>
      <c r="AA321">
        <v>92802120</v>
      </c>
      <c r="AB321">
        <f t="shared" si="317"/>
        <v>19.61</v>
      </c>
      <c r="AC321">
        <f>ROUND((ES321),2)</f>
        <v>19.61</v>
      </c>
      <c r="AD321">
        <f>ROUND((((ET321)-(EU321))+AE321),2)</f>
        <v>0</v>
      </c>
      <c r="AE321">
        <f t="shared" si="343"/>
        <v>0</v>
      </c>
      <c r="AF321">
        <f t="shared" si="343"/>
        <v>0</v>
      </c>
      <c r="AG321">
        <f t="shared" si="321"/>
        <v>0</v>
      </c>
      <c r="AH321">
        <f t="shared" si="344"/>
        <v>0</v>
      </c>
      <c r="AI321">
        <f t="shared" si="344"/>
        <v>0</v>
      </c>
      <c r="AJ321">
        <f t="shared" si="323"/>
        <v>0</v>
      </c>
      <c r="AK321">
        <v>19.61</v>
      </c>
      <c r="AL321">
        <v>19.61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100</v>
      </c>
      <c r="AU321">
        <v>49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9.92</v>
      </c>
      <c r="BD321" t="s">
        <v>6</v>
      </c>
      <c r="BE321" t="s">
        <v>6</v>
      </c>
      <c r="BF321" t="s">
        <v>6</v>
      </c>
      <c r="BG321" t="s">
        <v>6</v>
      </c>
      <c r="BH321">
        <v>3</v>
      </c>
      <c r="BI321">
        <v>1</v>
      </c>
      <c r="BJ321" t="s">
        <v>471</v>
      </c>
      <c r="BM321">
        <v>15001</v>
      </c>
      <c r="BN321">
        <v>0</v>
      </c>
      <c r="BO321" t="s">
        <v>6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6</v>
      </c>
      <c r="BZ321">
        <v>100</v>
      </c>
      <c r="CA321">
        <v>49</v>
      </c>
      <c r="CB321" t="s">
        <v>6</v>
      </c>
      <c r="CE321">
        <v>0</v>
      </c>
      <c r="CF321">
        <v>0</v>
      </c>
      <c r="CG321">
        <v>0</v>
      </c>
      <c r="CM321">
        <v>0</v>
      </c>
      <c r="CN321" t="s">
        <v>6</v>
      </c>
      <c r="CO321">
        <v>0</v>
      </c>
      <c r="CP321">
        <f t="shared" si="324"/>
        <v>11732</v>
      </c>
      <c r="CQ321">
        <f>AC321*BC321</f>
        <v>194.53119999999998</v>
      </c>
      <c r="CR321">
        <f>AD321*BB321</f>
        <v>0</v>
      </c>
      <c r="CS321">
        <f t="shared" si="327"/>
        <v>0</v>
      </c>
      <c r="CT321">
        <f t="shared" si="328"/>
        <v>0</v>
      </c>
      <c r="CU321">
        <f t="shared" si="329"/>
        <v>0</v>
      </c>
      <c r="CV321">
        <f t="shared" si="330"/>
        <v>0</v>
      </c>
      <c r="CW321">
        <f t="shared" si="331"/>
        <v>0</v>
      </c>
      <c r="CX321">
        <f t="shared" si="332"/>
        <v>0</v>
      </c>
      <c r="CY321">
        <f t="shared" si="333"/>
        <v>0</v>
      </c>
      <c r="CZ321">
        <f t="shared" si="334"/>
        <v>0</v>
      </c>
      <c r="DC321" t="s">
        <v>6</v>
      </c>
      <c r="DD321" t="s">
        <v>6</v>
      </c>
      <c r="DE321" t="s">
        <v>6</v>
      </c>
      <c r="DF321" t="s">
        <v>6</v>
      </c>
      <c r="DG321" t="s">
        <v>6</v>
      </c>
      <c r="DH321" t="s">
        <v>6</v>
      </c>
      <c r="DI321" t="s">
        <v>6</v>
      </c>
      <c r="DJ321" t="s">
        <v>6</v>
      </c>
      <c r="DK321" t="s">
        <v>6</v>
      </c>
      <c r="DL321" t="s">
        <v>6</v>
      </c>
      <c r="DM321" t="s">
        <v>6</v>
      </c>
      <c r="DN321">
        <v>0</v>
      </c>
      <c r="DO321">
        <v>0</v>
      </c>
      <c r="DP321">
        <v>1</v>
      </c>
      <c r="DQ321">
        <v>1</v>
      </c>
      <c r="DU321">
        <v>1009</v>
      </c>
      <c r="DV321" t="s">
        <v>216</v>
      </c>
      <c r="DW321" t="s">
        <v>216</v>
      </c>
      <c r="DX321">
        <v>1</v>
      </c>
      <c r="DZ321" t="s">
        <v>6</v>
      </c>
      <c r="EA321" t="s">
        <v>6</v>
      </c>
      <c r="EB321" t="s">
        <v>6</v>
      </c>
      <c r="EC321" t="s">
        <v>6</v>
      </c>
      <c r="EE321">
        <v>66434339</v>
      </c>
      <c r="EF321">
        <v>2</v>
      </c>
      <c r="EG321" t="s">
        <v>25</v>
      </c>
      <c r="EH321">
        <v>15</v>
      </c>
      <c r="EI321" t="s">
        <v>26</v>
      </c>
      <c r="EJ321">
        <v>1</v>
      </c>
      <c r="EK321">
        <v>15001</v>
      </c>
      <c r="EL321" t="s">
        <v>26</v>
      </c>
      <c r="EM321" t="s">
        <v>27</v>
      </c>
      <c r="EO321" t="s">
        <v>6</v>
      </c>
      <c r="EQ321">
        <v>0</v>
      </c>
      <c r="ER321">
        <v>19.61</v>
      </c>
      <c r="ES321">
        <v>19.61</v>
      </c>
      <c r="ET321">
        <v>0</v>
      </c>
      <c r="EU321">
        <v>0</v>
      </c>
      <c r="EV321">
        <v>0</v>
      </c>
      <c r="EW321">
        <v>0</v>
      </c>
      <c r="EX321">
        <v>0</v>
      </c>
      <c r="FQ321">
        <v>0</v>
      </c>
      <c r="FR321">
        <v>0</v>
      </c>
      <c r="FS321">
        <v>0</v>
      </c>
      <c r="FX321">
        <v>100</v>
      </c>
      <c r="FY321">
        <v>49</v>
      </c>
      <c r="GA321" t="s">
        <v>6</v>
      </c>
      <c r="GD321">
        <v>1</v>
      </c>
      <c r="GF321">
        <v>1887287467</v>
      </c>
      <c r="GG321">
        <v>2</v>
      </c>
      <c r="GH321">
        <v>1</v>
      </c>
      <c r="GI321">
        <v>4</v>
      </c>
      <c r="GJ321">
        <v>0</v>
      </c>
      <c r="GK321">
        <v>0</v>
      </c>
      <c r="GL321">
        <f t="shared" si="335"/>
        <v>0</v>
      </c>
      <c r="GM321">
        <f t="shared" si="336"/>
        <v>11732</v>
      </c>
      <c r="GN321">
        <f t="shared" si="337"/>
        <v>11732</v>
      </c>
      <c r="GO321">
        <f t="shared" si="338"/>
        <v>0</v>
      </c>
      <c r="GP321">
        <f t="shared" si="339"/>
        <v>0</v>
      </c>
      <c r="GR321">
        <v>0</v>
      </c>
      <c r="GS321">
        <v>3</v>
      </c>
      <c r="GT321">
        <v>0</v>
      </c>
      <c r="GU321" t="s">
        <v>6</v>
      </c>
      <c r="GV321">
        <f>ROUND((GT321),2)</f>
        <v>0</v>
      </c>
      <c r="GW321">
        <v>1</v>
      </c>
      <c r="GX321">
        <f t="shared" si="341"/>
        <v>0</v>
      </c>
      <c r="HA321">
        <v>0</v>
      </c>
      <c r="HB321">
        <v>0</v>
      </c>
      <c r="HC321">
        <f t="shared" si="342"/>
        <v>0</v>
      </c>
      <c r="HE321" t="s">
        <v>6</v>
      </c>
      <c r="HF321" t="s">
        <v>6</v>
      </c>
      <c r="HM321" t="s">
        <v>6</v>
      </c>
      <c r="HN321" t="s">
        <v>28</v>
      </c>
      <c r="HO321" t="s">
        <v>29</v>
      </c>
      <c r="HP321" t="s">
        <v>26</v>
      </c>
      <c r="HQ321" t="s">
        <v>26</v>
      </c>
      <c r="HS321">
        <v>0</v>
      </c>
      <c r="IK321">
        <v>0</v>
      </c>
    </row>
    <row r="322" spans="1:245" x14ac:dyDescent="0.2">
      <c r="A322">
        <v>19</v>
      </c>
      <c r="B322">
        <v>1</v>
      </c>
      <c r="F322" t="s">
        <v>6</v>
      </c>
      <c r="G322" t="s">
        <v>472</v>
      </c>
      <c r="H322" t="s">
        <v>6</v>
      </c>
      <c r="AA322">
        <v>1</v>
      </c>
      <c r="IK322">
        <v>0</v>
      </c>
    </row>
    <row r="323" spans="1:245" x14ac:dyDescent="0.2">
      <c r="A323">
        <v>17</v>
      </c>
      <c r="B323">
        <v>1</v>
      </c>
      <c r="C323">
        <f>ROW(SmtRes!A234)</f>
        <v>234</v>
      </c>
      <c r="D323">
        <f>ROW(EtalonRes!A255)</f>
        <v>255</v>
      </c>
      <c r="E323" t="s">
        <v>473</v>
      </c>
      <c r="F323" t="s">
        <v>421</v>
      </c>
      <c r="G323" t="s">
        <v>422</v>
      </c>
      <c r="H323" t="s">
        <v>23</v>
      </c>
      <c r="I323">
        <v>4.6040000000000001</v>
      </c>
      <c r="J323">
        <v>0</v>
      </c>
      <c r="K323">
        <v>4.6040000000000001</v>
      </c>
      <c r="O323">
        <f t="shared" ref="O323:O335" si="345">ROUND(CP323,0)</f>
        <v>75346</v>
      </c>
      <c r="P323">
        <f t="shared" ref="P323:P335" si="346">ROUND(CQ323*I323,0)</f>
        <v>45649</v>
      </c>
      <c r="Q323">
        <f t="shared" ref="Q323:Q335" si="347">ROUND(CR323*I323,0)</f>
        <v>617</v>
      </c>
      <c r="R323">
        <f t="shared" ref="R323:R335" si="348">ROUND(CS323*I323,0)</f>
        <v>343</v>
      </c>
      <c r="S323">
        <f t="shared" ref="S323:S335" si="349">ROUND(CT323*I323,0)</f>
        <v>29080</v>
      </c>
      <c r="T323">
        <f t="shared" ref="T323:T335" si="350">ROUND(CU323*I323,0)</f>
        <v>0</v>
      </c>
      <c r="U323">
        <f t="shared" ref="U323:U335" si="351">ROUND(CV323*I323,7)</f>
        <v>72.282799999999995</v>
      </c>
      <c r="V323">
        <f t="shared" ref="V323:V335" si="352">ROUND(CW323*I323,7)</f>
        <v>0.64456000000000002</v>
      </c>
      <c r="W323">
        <f t="shared" ref="W323:W335" si="353">ROUND(CX323*I323,0)</f>
        <v>0</v>
      </c>
      <c r="X323">
        <f t="shared" ref="X323:X335" si="354">ROUND(CY323,0)</f>
        <v>29423</v>
      </c>
      <c r="Y323">
        <f t="shared" ref="Y323:Y335" si="355">ROUND(CZ323,0)</f>
        <v>14417</v>
      </c>
      <c r="AA323">
        <v>92802120</v>
      </c>
      <c r="AB323">
        <f t="shared" ref="AB323:AB335" si="356">ROUND((AC323+AD323+AF323),2)</f>
        <v>1148.8499999999999</v>
      </c>
      <c r="AC323">
        <f t="shared" ref="AC323:AC330" si="357">ROUND((ES323),2)</f>
        <v>999.5</v>
      </c>
      <c r="AD323">
        <f t="shared" ref="AD323:AD330" si="358">ROUND((((ET323)-(EU323))+AE323),2)</f>
        <v>8.52</v>
      </c>
      <c r="AE323">
        <f t="shared" ref="AE323:AF330" si="359">ROUND((EU323),2)</f>
        <v>1.66</v>
      </c>
      <c r="AF323">
        <f t="shared" si="359"/>
        <v>140.83000000000001</v>
      </c>
      <c r="AG323">
        <f t="shared" ref="AG323:AG335" si="360">ROUND((AP323),2)</f>
        <v>0</v>
      </c>
      <c r="AH323">
        <f t="shared" ref="AH323:AI330" si="361">(EW323)</f>
        <v>15.7</v>
      </c>
      <c r="AI323">
        <f t="shared" si="361"/>
        <v>0.14000000000000001</v>
      </c>
      <c r="AJ323">
        <f t="shared" ref="AJ323:AJ335" si="362">(AS323)</f>
        <v>0</v>
      </c>
      <c r="AK323">
        <v>1148.8499999999999</v>
      </c>
      <c r="AL323">
        <v>999.5</v>
      </c>
      <c r="AM323">
        <v>8.52</v>
      </c>
      <c r="AN323">
        <v>1.66</v>
      </c>
      <c r="AO323">
        <v>140.83000000000001</v>
      </c>
      <c r="AP323">
        <v>0</v>
      </c>
      <c r="AQ323">
        <v>15.7</v>
      </c>
      <c r="AR323">
        <v>0.14000000000000001</v>
      </c>
      <c r="AS323">
        <v>0</v>
      </c>
      <c r="AT323">
        <v>100</v>
      </c>
      <c r="AU323">
        <v>49</v>
      </c>
      <c r="AV323">
        <v>1</v>
      </c>
      <c r="AW323">
        <v>1</v>
      </c>
      <c r="AZ323">
        <v>1</v>
      </c>
      <c r="BA323">
        <v>44.85</v>
      </c>
      <c r="BB323">
        <v>15.72</v>
      </c>
      <c r="BC323">
        <v>9.92</v>
      </c>
      <c r="BD323" t="s">
        <v>6</v>
      </c>
      <c r="BE323" t="s">
        <v>6</v>
      </c>
      <c r="BF323" t="s">
        <v>6</v>
      </c>
      <c r="BG323" t="s">
        <v>6</v>
      </c>
      <c r="BH323">
        <v>0</v>
      </c>
      <c r="BI323">
        <v>1</v>
      </c>
      <c r="BJ323" t="s">
        <v>423</v>
      </c>
      <c r="BM323">
        <v>15001</v>
      </c>
      <c r="BN323">
        <v>0</v>
      </c>
      <c r="BO323" t="s">
        <v>6</v>
      </c>
      <c r="BP323">
        <v>0</v>
      </c>
      <c r="BQ323">
        <v>2</v>
      </c>
      <c r="BR323">
        <v>0</v>
      </c>
      <c r="BS323">
        <v>44.85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6</v>
      </c>
      <c r="BZ323">
        <v>100</v>
      </c>
      <c r="CA323">
        <v>49</v>
      </c>
      <c r="CB323" t="s">
        <v>6</v>
      </c>
      <c r="CE323">
        <v>0</v>
      </c>
      <c r="CF323">
        <v>0</v>
      </c>
      <c r="CG323">
        <v>0</v>
      </c>
      <c r="CM323">
        <v>0</v>
      </c>
      <c r="CN323" t="s">
        <v>6</v>
      </c>
      <c r="CO323">
        <v>0</v>
      </c>
      <c r="CP323">
        <f t="shared" ref="CP323:CP335" si="363">(P323+Q323+S323)</f>
        <v>75346</v>
      </c>
      <c r="CQ323">
        <f t="shared" ref="CQ323:CQ329" si="364">AC323*BC323</f>
        <v>9915.0399999999991</v>
      </c>
      <c r="CR323">
        <f t="shared" ref="CR323:CR329" si="365">AD323*BB323</f>
        <v>133.93440000000001</v>
      </c>
      <c r="CS323">
        <f t="shared" ref="CS323:CS335" si="366">AE323*BS323</f>
        <v>74.450999999999993</v>
      </c>
      <c r="CT323">
        <f t="shared" ref="CT323:CT335" si="367">AF323*BA323</f>
        <v>6316.2255000000005</v>
      </c>
      <c r="CU323">
        <f t="shared" ref="CU323:CU335" si="368">AG323</f>
        <v>0</v>
      </c>
      <c r="CV323">
        <f t="shared" ref="CV323:CV335" si="369">AH323</f>
        <v>15.7</v>
      </c>
      <c r="CW323">
        <f t="shared" ref="CW323:CW335" si="370">AI323</f>
        <v>0.14000000000000001</v>
      </c>
      <c r="CX323">
        <f t="shared" ref="CX323:CX335" si="371">AJ323</f>
        <v>0</v>
      </c>
      <c r="CY323">
        <f t="shared" ref="CY323:CY335" si="372">(((S323+R323)*AT323)/100)</f>
        <v>29423</v>
      </c>
      <c r="CZ323">
        <f t="shared" ref="CZ323:CZ335" si="373">(((S323+R323)*AU323)/100)</f>
        <v>14417.27</v>
      </c>
      <c r="DC323" t="s">
        <v>6</v>
      </c>
      <c r="DD323" t="s">
        <v>6</v>
      </c>
      <c r="DE323" t="s">
        <v>6</v>
      </c>
      <c r="DF323" t="s">
        <v>6</v>
      </c>
      <c r="DG323" t="s">
        <v>6</v>
      </c>
      <c r="DH323" t="s">
        <v>6</v>
      </c>
      <c r="DI323" t="s">
        <v>6</v>
      </c>
      <c r="DJ323" t="s">
        <v>6</v>
      </c>
      <c r="DK323" t="s">
        <v>6</v>
      </c>
      <c r="DL323" t="s">
        <v>6</v>
      </c>
      <c r="DM323" t="s">
        <v>6</v>
      </c>
      <c r="DN323">
        <v>0</v>
      </c>
      <c r="DO323">
        <v>0</v>
      </c>
      <c r="DP323">
        <v>1</v>
      </c>
      <c r="DQ323">
        <v>1</v>
      </c>
      <c r="DU323">
        <v>1005</v>
      </c>
      <c r="DV323" t="s">
        <v>23</v>
      </c>
      <c r="DW323" t="s">
        <v>23</v>
      </c>
      <c r="DX323">
        <v>100</v>
      </c>
      <c r="DZ323" t="s">
        <v>6</v>
      </c>
      <c r="EA323" t="s">
        <v>6</v>
      </c>
      <c r="EB323" t="s">
        <v>6</v>
      </c>
      <c r="EC323" t="s">
        <v>6</v>
      </c>
      <c r="EE323">
        <v>66434339</v>
      </c>
      <c r="EF323">
        <v>2</v>
      </c>
      <c r="EG323" t="s">
        <v>25</v>
      </c>
      <c r="EH323">
        <v>15</v>
      </c>
      <c r="EI323" t="s">
        <v>26</v>
      </c>
      <c r="EJ323">
        <v>1</v>
      </c>
      <c r="EK323">
        <v>15001</v>
      </c>
      <c r="EL323" t="s">
        <v>26</v>
      </c>
      <c r="EM323" t="s">
        <v>27</v>
      </c>
      <c r="EO323" t="s">
        <v>6</v>
      </c>
      <c r="EQ323">
        <v>0</v>
      </c>
      <c r="ER323">
        <v>1148.8499999999999</v>
      </c>
      <c r="ES323">
        <v>999.5</v>
      </c>
      <c r="ET323">
        <v>8.52</v>
      </c>
      <c r="EU323">
        <v>1.66</v>
      </c>
      <c r="EV323">
        <v>140.83000000000001</v>
      </c>
      <c r="EW323">
        <v>15.7</v>
      </c>
      <c r="EX323">
        <v>0.14000000000000001</v>
      </c>
      <c r="EY323">
        <v>0</v>
      </c>
      <c r="FQ323">
        <v>0</v>
      </c>
      <c r="FR323">
        <v>0</v>
      </c>
      <c r="FS323">
        <v>0</v>
      </c>
      <c r="FX323">
        <v>100</v>
      </c>
      <c r="FY323">
        <v>49</v>
      </c>
      <c r="GA323" t="s">
        <v>6</v>
      </c>
      <c r="GD323">
        <v>1</v>
      </c>
      <c r="GF323">
        <v>2129169881</v>
      </c>
      <c r="GG323">
        <v>2</v>
      </c>
      <c r="GH323">
        <v>1</v>
      </c>
      <c r="GI323">
        <v>4</v>
      </c>
      <c r="GJ323">
        <v>0</v>
      </c>
      <c r="GK323">
        <v>0</v>
      </c>
      <c r="GL323">
        <f t="shared" ref="GL323:GL335" si="374">ROUND(IF(AND(BH323=3,BI323=3,FS323&lt;&gt;0),P323,0),0)</f>
        <v>0</v>
      </c>
      <c r="GM323">
        <f t="shared" ref="GM323:GM335" si="375">ROUND(O323+X323+Y323,0)+GX323</f>
        <v>119186</v>
      </c>
      <c r="GN323">
        <f t="shared" ref="GN323:GN335" si="376">IF(OR(BI323=0,BI323=1),GM323-GX323,0)</f>
        <v>119186</v>
      </c>
      <c r="GO323">
        <f t="shared" ref="GO323:GO335" si="377">IF(BI323=2,GM323-GX323,0)</f>
        <v>0</v>
      </c>
      <c r="GP323">
        <f t="shared" ref="GP323:GP335" si="378">IF(BI323=4,GM323-GX323,0)</f>
        <v>0</v>
      </c>
      <c r="GR323">
        <v>0</v>
      </c>
      <c r="GS323">
        <v>3</v>
      </c>
      <c r="GT323">
        <v>0</v>
      </c>
      <c r="GU323" t="s">
        <v>6</v>
      </c>
      <c r="GV323">
        <f t="shared" ref="GV323:GV330" si="379">ROUND((GT323),2)</f>
        <v>0</v>
      </c>
      <c r="GW323">
        <v>1</v>
      </c>
      <c r="GX323">
        <f t="shared" ref="GX323:GX335" si="380">ROUND(HC323*I323,0)</f>
        <v>0</v>
      </c>
      <c r="HA323">
        <v>0</v>
      </c>
      <c r="HB323">
        <v>0</v>
      </c>
      <c r="HC323">
        <f t="shared" ref="HC323:HC335" si="381">GV323*GW323</f>
        <v>0</v>
      </c>
      <c r="HE323" t="s">
        <v>6</v>
      </c>
      <c r="HF323" t="s">
        <v>6</v>
      </c>
      <c r="HM323" t="s">
        <v>6</v>
      </c>
      <c r="HN323" t="s">
        <v>28</v>
      </c>
      <c r="HO323" t="s">
        <v>29</v>
      </c>
      <c r="HP323" t="s">
        <v>26</v>
      </c>
      <c r="HQ323" t="s">
        <v>26</v>
      </c>
      <c r="HS323">
        <v>0</v>
      </c>
      <c r="IK323">
        <v>0</v>
      </c>
    </row>
    <row r="324" spans="1:245" x14ac:dyDescent="0.2">
      <c r="A324">
        <v>18</v>
      </c>
      <c r="B324">
        <v>1</v>
      </c>
      <c r="C324">
        <v>231</v>
      </c>
      <c r="E324" t="s">
        <v>474</v>
      </c>
      <c r="F324" t="s">
        <v>425</v>
      </c>
      <c r="G324" t="s">
        <v>426</v>
      </c>
      <c r="H324" t="str">
        <f>'1.Ведомость'!C172</f>
        <v>10 м</v>
      </c>
      <c r="I324">
        <f>I323*J324</f>
        <v>-60.450519999999997</v>
      </c>
      <c r="J324">
        <v>-13.129999999999999</v>
      </c>
      <c r="K324">
        <v>-13.13</v>
      </c>
      <c r="O324">
        <f t="shared" si="345"/>
        <v>-44166</v>
      </c>
      <c r="P324">
        <f t="shared" si="346"/>
        <v>-44166</v>
      </c>
      <c r="Q324">
        <f t="shared" si="347"/>
        <v>0</v>
      </c>
      <c r="R324">
        <f t="shared" si="348"/>
        <v>0</v>
      </c>
      <c r="S324">
        <f t="shared" si="349"/>
        <v>0</v>
      </c>
      <c r="T324">
        <f t="shared" si="350"/>
        <v>0</v>
      </c>
      <c r="U324">
        <f t="shared" si="351"/>
        <v>0</v>
      </c>
      <c r="V324">
        <f t="shared" si="352"/>
        <v>0</v>
      </c>
      <c r="W324">
        <f t="shared" si="353"/>
        <v>0</v>
      </c>
      <c r="X324">
        <f t="shared" si="354"/>
        <v>0</v>
      </c>
      <c r="Y324">
        <f t="shared" si="355"/>
        <v>0</v>
      </c>
      <c r="AA324">
        <v>92802120</v>
      </c>
      <c r="AB324">
        <f t="shared" si="356"/>
        <v>73.650000000000006</v>
      </c>
      <c r="AC324">
        <f t="shared" si="357"/>
        <v>73.650000000000006</v>
      </c>
      <c r="AD324">
        <f t="shared" si="358"/>
        <v>0</v>
      </c>
      <c r="AE324">
        <f t="shared" si="359"/>
        <v>0</v>
      </c>
      <c r="AF324">
        <f t="shared" si="359"/>
        <v>0</v>
      </c>
      <c r="AG324">
        <f t="shared" si="360"/>
        <v>0</v>
      </c>
      <c r="AH324">
        <f t="shared" si="361"/>
        <v>0</v>
      </c>
      <c r="AI324">
        <f t="shared" si="361"/>
        <v>0</v>
      </c>
      <c r="AJ324">
        <f t="shared" si="362"/>
        <v>0</v>
      </c>
      <c r="AK324">
        <v>73.650000000000006</v>
      </c>
      <c r="AL324">
        <v>73.650000000000006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100</v>
      </c>
      <c r="AU324">
        <v>49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9.92</v>
      </c>
      <c r="BD324" t="s">
        <v>6</v>
      </c>
      <c r="BE324" t="s">
        <v>6</v>
      </c>
      <c r="BF324" t="s">
        <v>6</v>
      </c>
      <c r="BG324" t="s">
        <v>6</v>
      </c>
      <c r="BH324">
        <v>3</v>
      </c>
      <c r="BI324">
        <v>1</v>
      </c>
      <c r="BJ324" t="s">
        <v>428</v>
      </c>
      <c r="BM324">
        <v>15001</v>
      </c>
      <c r="BN324">
        <v>0</v>
      </c>
      <c r="BO324" t="s">
        <v>6</v>
      </c>
      <c r="BP324">
        <v>0</v>
      </c>
      <c r="BQ324">
        <v>2</v>
      </c>
      <c r="BR324">
        <v>1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6</v>
      </c>
      <c r="BZ324">
        <v>100</v>
      </c>
      <c r="CA324">
        <v>49</v>
      </c>
      <c r="CB324" t="s">
        <v>6</v>
      </c>
      <c r="CE324">
        <v>0</v>
      </c>
      <c r="CF324">
        <v>0</v>
      </c>
      <c r="CG324">
        <v>0</v>
      </c>
      <c r="CM324">
        <v>0</v>
      </c>
      <c r="CN324" t="s">
        <v>6</v>
      </c>
      <c r="CO324">
        <v>0</v>
      </c>
      <c r="CP324">
        <f t="shared" si="363"/>
        <v>-44166</v>
      </c>
      <c r="CQ324">
        <f t="shared" si="364"/>
        <v>730.60800000000006</v>
      </c>
      <c r="CR324">
        <f t="shared" si="365"/>
        <v>0</v>
      </c>
      <c r="CS324">
        <f t="shared" si="366"/>
        <v>0</v>
      </c>
      <c r="CT324">
        <f t="shared" si="367"/>
        <v>0</v>
      </c>
      <c r="CU324">
        <f t="shared" si="368"/>
        <v>0</v>
      </c>
      <c r="CV324">
        <f t="shared" si="369"/>
        <v>0</v>
      </c>
      <c r="CW324">
        <f t="shared" si="370"/>
        <v>0</v>
      </c>
      <c r="CX324">
        <f t="shared" si="371"/>
        <v>0</v>
      </c>
      <c r="CY324">
        <f t="shared" si="372"/>
        <v>0</v>
      </c>
      <c r="CZ324">
        <f t="shared" si="373"/>
        <v>0</v>
      </c>
      <c r="DC324" t="s">
        <v>6</v>
      </c>
      <c r="DD324" t="s">
        <v>6</v>
      </c>
      <c r="DE324" t="s">
        <v>6</v>
      </c>
      <c r="DF324" t="s">
        <v>6</v>
      </c>
      <c r="DG324" t="s">
        <v>6</v>
      </c>
      <c r="DH324" t="s">
        <v>6</v>
      </c>
      <c r="DI324" t="s">
        <v>6</v>
      </c>
      <c r="DJ324" t="s">
        <v>6</v>
      </c>
      <c r="DK324" t="s">
        <v>6</v>
      </c>
      <c r="DL324" t="s">
        <v>6</v>
      </c>
      <c r="DM324" t="s">
        <v>6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427</v>
      </c>
      <c r="DW324" t="s">
        <v>427</v>
      </c>
      <c r="DX324">
        <v>10</v>
      </c>
      <c r="DZ324" t="s">
        <v>6</v>
      </c>
      <c r="EA324" t="s">
        <v>6</v>
      </c>
      <c r="EB324" t="s">
        <v>6</v>
      </c>
      <c r="EC324" t="s">
        <v>6</v>
      </c>
      <c r="EE324">
        <v>66434339</v>
      </c>
      <c r="EF324">
        <v>2</v>
      </c>
      <c r="EG324" t="s">
        <v>25</v>
      </c>
      <c r="EH324">
        <v>15</v>
      </c>
      <c r="EI324" t="s">
        <v>26</v>
      </c>
      <c r="EJ324">
        <v>1</v>
      </c>
      <c r="EK324">
        <v>15001</v>
      </c>
      <c r="EL324" t="s">
        <v>26</v>
      </c>
      <c r="EM324" t="s">
        <v>27</v>
      </c>
      <c r="EO324" t="s">
        <v>6</v>
      </c>
      <c r="EQ324">
        <v>32768</v>
      </c>
      <c r="ER324">
        <v>73.650000000000006</v>
      </c>
      <c r="ES324">
        <v>73.650000000000006</v>
      </c>
      <c r="ET324">
        <v>0</v>
      </c>
      <c r="EU324">
        <v>0</v>
      </c>
      <c r="EV324">
        <v>0</v>
      </c>
      <c r="EW324">
        <v>0</v>
      </c>
      <c r="EX324">
        <v>0</v>
      </c>
      <c r="FQ324">
        <v>0</v>
      </c>
      <c r="FR324">
        <v>0</v>
      </c>
      <c r="FS324">
        <v>0</v>
      </c>
      <c r="FX324">
        <v>100</v>
      </c>
      <c r="FY324">
        <v>49</v>
      </c>
      <c r="GA324" t="s">
        <v>6</v>
      </c>
      <c r="GD324">
        <v>1</v>
      </c>
      <c r="GF324">
        <v>-979207638</v>
      </c>
      <c r="GG324">
        <v>2</v>
      </c>
      <c r="GH324">
        <v>1</v>
      </c>
      <c r="GI324">
        <v>4</v>
      </c>
      <c r="GJ324">
        <v>0</v>
      </c>
      <c r="GK324">
        <v>0</v>
      </c>
      <c r="GL324">
        <f t="shared" si="374"/>
        <v>0</v>
      </c>
      <c r="GM324">
        <f t="shared" si="375"/>
        <v>-44166</v>
      </c>
      <c r="GN324">
        <f t="shared" si="376"/>
        <v>-44166</v>
      </c>
      <c r="GO324">
        <f t="shared" si="377"/>
        <v>0</v>
      </c>
      <c r="GP324">
        <f t="shared" si="378"/>
        <v>0</v>
      </c>
      <c r="GR324">
        <v>0</v>
      </c>
      <c r="GS324">
        <v>3</v>
      </c>
      <c r="GT324">
        <v>0</v>
      </c>
      <c r="GU324" t="s">
        <v>6</v>
      </c>
      <c r="GV324">
        <f t="shared" si="379"/>
        <v>0</v>
      </c>
      <c r="GW324">
        <v>1</v>
      </c>
      <c r="GX324">
        <f t="shared" si="380"/>
        <v>0</v>
      </c>
      <c r="HA324">
        <v>0</v>
      </c>
      <c r="HB324">
        <v>0</v>
      </c>
      <c r="HC324">
        <f t="shared" si="381"/>
        <v>0</v>
      </c>
      <c r="HE324" t="s">
        <v>6</v>
      </c>
      <c r="HF324" t="s">
        <v>6</v>
      </c>
      <c r="HM324" t="s">
        <v>6</v>
      </c>
      <c r="HN324" t="s">
        <v>28</v>
      </c>
      <c r="HO324" t="s">
        <v>29</v>
      </c>
      <c r="HP324" t="s">
        <v>26</v>
      </c>
      <c r="HQ324" t="s">
        <v>26</v>
      </c>
      <c r="HS324">
        <v>0</v>
      </c>
      <c r="IK324">
        <v>0</v>
      </c>
    </row>
    <row r="325" spans="1:245" x14ac:dyDescent="0.2">
      <c r="A325">
        <v>18</v>
      </c>
      <c r="B325">
        <v>1</v>
      </c>
      <c r="C325">
        <v>233</v>
      </c>
      <c r="E325" t="s">
        <v>475</v>
      </c>
      <c r="F325" t="s">
        <v>430</v>
      </c>
      <c r="G325" t="s">
        <v>431</v>
      </c>
      <c r="H325" t="str">
        <f>'1.Ведомость'!C173</f>
        <v>кг</v>
      </c>
      <c r="I325">
        <f>I323*J325</f>
        <v>-2.302</v>
      </c>
      <c r="J325">
        <v>-0.5</v>
      </c>
      <c r="K325">
        <v>-0.5</v>
      </c>
      <c r="O325">
        <f t="shared" si="345"/>
        <v>-387</v>
      </c>
      <c r="P325">
        <f t="shared" si="346"/>
        <v>-387</v>
      </c>
      <c r="Q325">
        <f t="shared" si="347"/>
        <v>0</v>
      </c>
      <c r="R325">
        <f t="shared" si="348"/>
        <v>0</v>
      </c>
      <c r="S325">
        <f t="shared" si="349"/>
        <v>0</v>
      </c>
      <c r="T325">
        <f t="shared" si="350"/>
        <v>0</v>
      </c>
      <c r="U325">
        <f t="shared" si="351"/>
        <v>0</v>
      </c>
      <c r="V325">
        <f t="shared" si="352"/>
        <v>0</v>
      </c>
      <c r="W325">
        <f t="shared" si="353"/>
        <v>0</v>
      </c>
      <c r="X325">
        <f t="shared" si="354"/>
        <v>0</v>
      </c>
      <c r="Y325">
        <f t="shared" si="355"/>
        <v>0</v>
      </c>
      <c r="AA325">
        <v>92802120</v>
      </c>
      <c r="AB325">
        <f t="shared" si="356"/>
        <v>16.95</v>
      </c>
      <c r="AC325">
        <f t="shared" si="357"/>
        <v>16.95</v>
      </c>
      <c r="AD325">
        <f t="shared" si="358"/>
        <v>0</v>
      </c>
      <c r="AE325">
        <f t="shared" si="359"/>
        <v>0</v>
      </c>
      <c r="AF325">
        <f t="shared" si="359"/>
        <v>0</v>
      </c>
      <c r="AG325">
        <f t="shared" si="360"/>
        <v>0</v>
      </c>
      <c r="AH325">
        <f t="shared" si="361"/>
        <v>0</v>
      </c>
      <c r="AI325">
        <f t="shared" si="361"/>
        <v>0</v>
      </c>
      <c r="AJ325">
        <f t="shared" si="362"/>
        <v>0</v>
      </c>
      <c r="AK325">
        <v>16.95</v>
      </c>
      <c r="AL325">
        <v>16.95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100</v>
      </c>
      <c r="AU325">
        <v>49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9.92</v>
      </c>
      <c r="BD325" t="s">
        <v>6</v>
      </c>
      <c r="BE325" t="s">
        <v>6</v>
      </c>
      <c r="BF325" t="s">
        <v>6</v>
      </c>
      <c r="BG325" t="s">
        <v>6</v>
      </c>
      <c r="BH325">
        <v>3</v>
      </c>
      <c r="BI325">
        <v>1</v>
      </c>
      <c r="BJ325" t="s">
        <v>432</v>
      </c>
      <c r="BM325">
        <v>15001</v>
      </c>
      <c r="BN325">
        <v>0</v>
      </c>
      <c r="BO325" t="s">
        <v>6</v>
      </c>
      <c r="BP325">
        <v>0</v>
      </c>
      <c r="BQ325">
        <v>2</v>
      </c>
      <c r="BR325">
        <v>1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6</v>
      </c>
      <c r="BZ325">
        <v>100</v>
      </c>
      <c r="CA325">
        <v>49</v>
      </c>
      <c r="CB325" t="s">
        <v>6</v>
      </c>
      <c r="CE325">
        <v>0</v>
      </c>
      <c r="CF325">
        <v>0</v>
      </c>
      <c r="CG325">
        <v>0</v>
      </c>
      <c r="CM325">
        <v>0</v>
      </c>
      <c r="CN325" t="s">
        <v>6</v>
      </c>
      <c r="CO325">
        <v>0</v>
      </c>
      <c r="CP325">
        <f t="shared" si="363"/>
        <v>-387</v>
      </c>
      <c r="CQ325">
        <f t="shared" si="364"/>
        <v>168.14400000000001</v>
      </c>
      <c r="CR325">
        <f t="shared" si="365"/>
        <v>0</v>
      </c>
      <c r="CS325">
        <f t="shared" si="366"/>
        <v>0</v>
      </c>
      <c r="CT325">
        <f t="shared" si="367"/>
        <v>0</v>
      </c>
      <c r="CU325">
        <f t="shared" si="368"/>
        <v>0</v>
      </c>
      <c r="CV325">
        <f t="shared" si="369"/>
        <v>0</v>
      </c>
      <c r="CW325">
        <f t="shared" si="370"/>
        <v>0</v>
      </c>
      <c r="CX325">
        <f t="shared" si="371"/>
        <v>0</v>
      </c>
      <c r="CY325">
        <f t="shared" si="372"/>
        <v>0</v>
      </c>
      <c r="CZ325">
        <f t="shared" si="373"/>
        <v>0</v>
      </c>
      <c r="DC325" t="s">
        <v>6</v>
      </c>
      <c r="DD325" t="s">
        <v>6</v>
      </c>
      <c r="DE325" t="s">
        <v>6</v>
      </c>
      <c r="DF325" t="s">
        <v>6</v>
      </c>
      <c r="DG325" t="s">
        <v>6</v>
      </c>
      <c r="DH325" t="s">
        <v>6</v>
      </c>
      <c r="DI325" t="s">
        <v>6</v>
      </c>
      <c r="DJ325" t="s">
        <v>6</v>
      </c>
      <c r="DK325" t="s">
        <v>6</v>
      </c>
      <c r="DL325" t="s">
        <v>6</v>
      </c>
      <c r="DM325" t="s">
        <v>6</v>
      </c>
      <c r="DN325">
        <v>0</v>
      </c>
      <c r="DO325">
        <v>0</v>
      </c>
      <c r="DP325">
        <v>1</v>
      </c>
      <c r="DQ325">
        <v>1</v>
      </c>
      <c r="DU325">
        <v>1009</v>
      </c>
      <c r="DV325" t="s">
        <v>216</v>
      </c>
      <c r="DW325" t="s">
        <v>216</v>
      </c>
      <c r="DX325">
        <v>1</v>
      </c>
      <c r="DZ325" t="s">
        <v>6</v>
      </c>
      <c r="EA325" t="s">
        <v>6</v>
      </c>
      <c r="EB325" t="s">
        <v>6</v>
      </c>
      <c r="EC325" t="s">
        <v>6</v>
      </c>
      <c r="EE325">
        <v>66434339</v>
      </c>
      <c r="EF325">
        <v>2</v>
      </c>
      <c r="EG325" t="s">
        <v>25</v>
      </c>
      <c r="EH325">
        <v>15</v>
      </c>
      <c r="EI325" t="s">
        <v>26</v>
      </c>
      <c r="EJ325">
        <v>1</v>
      </c>
      <c r="EK325">
        <v>15001</v>
      </c>
      <c r="EL325" t="s">
        <v>26</v>
      </c>
      <c r="EM325" t="s">
        <v>27</v>
      </c>
      <c r="EO325" t="s">
        <v>6</v>
      </c>
      <c r="EQ325">
        <v>32768</v>
      </c>
      <c r="ER325">
        <v>16.95</v>
      </c>
      <c r="ES325">
        <v>16.95</v>
      </c>
      <c r="ET325">
        <v>0</v>
      </c>
      <c r="EU325">
        <v>0</v>
      </c>
      <c r="EV325">
        <v>0</v>
      </c>
      <c r="EW325">
        <v>0</v>
      </c>
      <c r="EX325">
        <v>0</v>
      </c>
      <c r="FQ325">
        <v>0</v>
      </c>
      <c r="FR325">
        <v>0</v>
      </c>
      <c r="FS325">
        <v>0</v>
      </c>
      <c r="FX325">
        <v>100</v>
      </c>
      <c r="FY325">
        <v>49</v>
      </c>
      <c r="GA325" t="s">
        <v>6</v>
      </c>
      <c r="GD325">
        <v>1</v>
      </c>
      <c r="GF325">
        <v>1744928978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 t="shared" si="374"/>
        <v>0</v>
      </c>
      <c r="GM325">
        <f t="shared" si="375"/>
        <v>-387</v>
      </c>
      <c r="GN325">
        <f t="shared" si="376"/>
        <v>-387</v>
      </c>
      <c r="GO325">
        <f t="shared" si="377"/>
        <v>0</v>
      </c>
      <c r="GP325">
        <f t="shared" si="378"/>
        <v>0</v>
      </c>
      <c r="GR325">
        <v>0</v>
      </c>
      <c r="GS325">
        <v>3</v>
      </c>
      <c r="GT325">
        <v>0</v>
      </c>
      <c r="GU325" t="s">
        <v>6</v>
      </c>
      <c r="GV325">
        <f t="shared" si="379"/>
        <v>0</v>
      </c>
      <c r="GW325">
        <v>1</v>
      </c>
      <c r="GX325">
        <f t="shared" si="380"/>
        <v>0</v>
      </c>
      <c r="HA325">
        <v>0</v>
      </c>
      <c r="HB325">
        <v>0</v>
      </c>
      <c r="HC325">
        <f t="shared" si="381"/>
        <v>0</v>
      </c>
      <c r="HE325" t="s">
        <v>6</v>
      </c>
      <c r="HF325" t="s">
        <v>6</v>
      </c>
      <c r="HM325" t="s">
        <v>6</v>
      </c>
      <c r="HN325" t="s">
        <v>28</v>
      </c>
      <c r="HO325" t="s">
        <v>29</v>
      </c>
      <c r="HP325" t="s">
        <v>26</v>
      </c>
      <c r="HQ325" t="s">
        <v>26</v>
      </c>
      <c r="HS325">
        <v>0</v>
      </c>
      <c r="IK325">
        <v>0</v>
      </c>
    </row>
    <row r="326" spans="1:245" x14ac:dyDescent="0.2">
      <c r="A326">
        <v>18</v>
      </c>
      <c r="B326">
        <v>1</v>
      </c>
      <c r="C326">
        <v>234</v>
      </c>
      <c r="E326" t="s">
        <v>476</v>
      </c>
      <c r="F326" t="s">
        <v>434</v>
      </c>
      <c r="G326" t="s">
        <v>435</v>
      </c>
      <c r="H326" t="str">
        <f>'1.Ведомость'!C174</f>
        <v>кг</v>
      </c>
      <c r="I326">
        <f>I323*J326</f>
        <v>-110.49600000000001</v>
      </c>
      <c r="J326">
        <v>-24</v>
      </c>
      <c r="K326">
        <v>-24</v>
      </c>
      <c r="O326">
        <f t="shared" si="345"/>
        <v>-1096</v>
      </c>
      <c r="P326">
        <f t="shared" si="346"/>
        <v>-1096</v>
      </c>
      <c r="Q326">
        <f t="shared" si="347"/>
        <v>0</v>
      </c>
      <c r="R326">
        <f t="shared" si="348"/>
        <v>0</v>
      </c>
      <c r="S326">
        <f t="shared" si="349"/>
        <v>0</v>
      </c>
      <c r="T326">
        <f t="shared" si="350"/>
        <v>0</v>
      </c>
      <c r="U326">
        <f t="shared" si="351"/>
        <v>0</v>
      </c>
      <c r="V326">
        <f t="shared" si="352"/>
        <v>0</v>
      </c>
      <c r="W326">
        <f t="shared" si="353"/>
        <v>0</v>
      </c>
      <c r="X326">
        <f t="shared" si="354"/>
        <v>0</v>
      </c>
      <c r="Y326">
        <f t="shared" si="355"/>
        <v>0</v>
      </c>
      <c r="AA326">
        <v>92802120</v>
      </c>
      <c r="AB326">
        <f t="shared" si="356"/>
        <v>1</v>
      </c>
      <c r="AC326">
        <f t="shared" si="357"/>
        <v>1</v>
      </c>
      <c r="AD326">
        <f t="shared" si="358"/>
        <v>0</v>
      </c>
      <c r="AE326">
        <f t="shared" si="359"/>
        <v>0</v>
      </c>
      <c r="AF326">
        <f t="shared" si="359"/>
        <v>0</v>
      </c>
      <c r="AG326">
        <f t="shared" si="360"/>
        <v>0</v>
      </c>
      <c r="AH326">
        <f t="shared" si="361"/>
        <v>0</v>
      </c>
      <c r="AI326">
        <f t="shared" si="361"/>
        <v>0</v>
      </c>
      <c r="AJ326">
        <f t="shared" si="362"/>
        <v>0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100</v>
      </c>
      <c r="AU326">
        <v>49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9.92</v>
      </c>
      <c r="BD326" t="s">
        <v>6</v>
      </c>
      <c r="BE326" t="s">
        <v>6</v>
      </c>
      <c r="BF326" t="s">
        <v>6</v>
      </c>
      <c r="BG326" t="s">
        <v>6</v>
      </c>
      <c r="BH326">
        <v>3</v>
      </c>
      <c r="BI326">
        <v>1</v>
      </c>
      <c r="BJ326" t="s">
        <v>436</v>
      </c>
      <c r="BM326">
        <v>15001</v>
      </c>
      <c r="BN326">
        <v>0</v>
      </c>
      <c r="BO326" t="s">
        <v>6</v>
      </c>
      <c r="BP326">
        <v>0</v>
      </c>
      <c r="BQ326">
        <v>2</v>
      </c>
      <c r="BR326">
        <v>1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100</v>
      </c>
      <c r="CA326">
        <v>49</v>
      </c>
      <c r="CB326" t="s">
        <v>6</v>
      </c>
      <c r="CE326">
        <v>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si="363"/>
        <v>-1096</v>
      </c>
      <c r="CQ326">
        <f t="shared" si="364"/>
        <v>9.92</v>
      </c>
      <c r="CR326">
        <f t="shared" si="365"/>
        <v>0</v>
      </c>
      <c r="CS326">
        <f t="shared" si="366"/>
        <v>0</v>
      </c>
      <c r="CT326">
        <f t="shared" si="367"/>
        <v>0</v>
      </c>
      <c r="CU326">
        <f t="shared" si="368"/>
        <v>0</v>
      </c>
      <c r="CV326">
        <f t="shared" si="369"/>
        <v>0</v>
      </c>
      <c r="CW326">
        <f t="shared" si="370"/>
        <v>0</v>
      </c>
      <c r="CX326">
        <f t="shared" si="371"/>
        <v>0</v>
      </c>
      <c r="CY326">
        <f t="shared" si="372"/>
        <v>0</v>
      </c>
      <c r="CZ326">
        <f t="shared" si="373"/>
        <v>0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0</v>
      </c>
      <c r="DO326">
        <v>0</v>
      </c>
      <c r="DP326">
        <v>1</v>
      </c>
      <c r="DQ326">
        <v>1</v>
      </c>
      <c r="DU326">
        <v>1009</v>
      </c>
      <c r="DV326" t="s">
        <v>216</v>
      </c>
      <c r="DW326" t="s">
        <v>216</v>
      </c>
      <c r="DX326">
        <v>1</v>
      </c>
      <c r="DZ326" t="s">
        <v>6</v>
      </c>
      <c r="EA326" t="s">
        <v>6</v>
      </c>
      <c r="EB326" t="s">
        <v>6</v>
      </c>
      <c r="EC326" t="s">
        <v>6</v>
      </c>
      <c r="EE326">
        <v>66434339</v>
      </c>
      <c r="EF326">
        <v>2</v>
      </c>
      <c r="EG326" t="s">
        <v>25</v>
      </c>
      <c r="EH326">
        <v>15</v>
      </c>
      <c r="EI326" t="s">
        <v>26</v>
      </c>
      <c r="EJ326">
        <v>1</v>
      </c>
      <c r="EK326">
        <v>15001</v>
      </c>
      <c r="EL326" t="s">
        <v>26</v>
      </c>
      <c r="EM326" t="s">
        <v>27</v>
      </c>
      <c r="EO326" t="s">
        <v>6</v>
      </c>
      <c r="EQ326">
        <v>32768</v>
      </c>
      <c r="ER326">
        <v>1</v>
      </c>
      <c r="ES326">
        <v>1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100</v>
      </c>
      <c r="FY326">
        <v>49</v>
      </c>
      <c r="GA326" t="s">
        <v>6</v>
      </c>
      <c r="GD326">
        <v>1</v>
      </c>
      <c r="GF326">
        <v>-1619963624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 t="shared" si="374"/>
        <v>0</v>
      </c>
      <c r="GM326">
        <f t="shared" si="375"/>
        <v>-1096</v>
      </c>
      <c r="GN326">
        <f t="shared" si="376"/>
        <v>-1096</v>
      </c>
      <c r="GO326">
        <f t="shared" si="377"/>
        <v>0</v>
      </c>
      <c r="GP326">
        <f t="shared" si="378"/>
        <v>0</v>
      </c>
      <c r="GR326">
        <v>0</v>
      </c>
      <c r="GS326">
        <v>3</v>
      </c>
      <c r="GT326">
        <v>0</v>
      </c>
      <c r="GU326" t="s">
        <v>6</v>
      </c>
      <c r="GV326">
        <f t="shared" si="379"/>
        <v>0</v>
      </c>
      <c r="GW326">
        <v>1</v>
      </c>
      <c r="GX326">
        <f t="shared" si="380"/>
        <v>0</v>
      </c>
      <c r="HA326">
        <v>0</v>
      </c>
      <c r="HB326">
        <v>0</v>
      </c>
      <c r="HC326">
        <f t="shared" si="381"/>
        <v>0</v>
      </c>
      <c r="HE326" t="s">
        <v>6</v>
      </c>
      <c r="HF326" t="s">
        <v>6</v>
      </c>
      <c r="HM326" t="s">
        <v>6</v>
      </c>
      <c r="HN326" t="s">
        <v>28</v>
      </c>
      <c r="HO326" t="s">
        <v>29</v>
      </c>
      <c r="HP326" t="s">
        <v>26</v>
      </c>
      <c r="HQ326" t="s">
        <v>26</v>
      </c>
      <c r="HS326">
        <v>0</v>
      </c>
      <c r="IK326">
        <v>0</v>
      </c>
    </row>
    <row r="327" spans="1:245" x14ac:dyDescent="0.2">
      <c r="A327">
        <v>18</v>
      </c>
      <c r="B327">
        <v>1</v>
      </c>
      <c r="C327">
        <v>232</v>
      </c>
      <c r="E327" t="s">
        <v>477</v>
      </c>
      <c r="F327" t="s">
        <v>438</v>
      </c>
      <c r="G327" t="s">
        <v>439</v>
      </c>
      <c r="H327" t="str">
        <f>'1.Ведомость'!C175</f>
        <v>м2</v>
      </c>
      <c r="I327">
        <f>I323*J327</f>
        <v>465.00400000000002</v>
      </c>
      <c r="J327">
        <v>101</v>
      </c>
      <c r="K327">
        <v>101</v>
      </c>
      <c r="O327">
        <f t="shared" si="345"/>
        <v>26939</v>
      </c>
      <c r="P327">
        <f t="shared" si="346"/>
        <v>26939</v>
      </c>
      <c r="Q327">
        <f t="shared" si="347"/>
        <v>0</v>
      </c>
      <c r="R327">
        <f t="shared" si="348"/>
        <v>0</v>
      </c>
      <c r="S327">
        <f t="shared" si="349"/>
        <v>0</v>
      </c>
      <c r="T327">
        <f t="shared" si="350"/>
        <v>0</v>
      </c>
      <c r="U327">
        <f t="shared" si="351"/>
        <v>0</v>
      </c>
      <c r="V327">
        <f t="shared" si="352"/>
        <v>0</v>
      </c>
      <c r="W327">
        <f t="shared" si="353"/>
        <v>0</v>
      </c>
      <c r="X327">
        <f t="shared" si="354"/>
        <v>0</v>
      </c>
      <c r="Y327">
        <f t="shared" si="355"/>
        <v>0</v>
      </c>
      <c r="AA327">
        <v>92802120</v>
      </c>
      <c r="AB327">
        <f t="shared" si="356"/>
        <v>5.84</v>
      </c>
      <c r="AC327">
        <f t="shared" si="357"/>
        <v>5.84</v>
      </c>
      <c r="AD327">
        <f t="shared" si="358"/>
        <v>0</v>
      </c>
      <c r="AE327">
        <f t="shared" si="359"/>
        <v>0</v>
      </c>
      <c r="AF327">
        <f t="shared" si="359"/>
        <v>0</v>
      </c>
      <c r="AG327">
        <f t="shared" si="360"/>
        <v>0</v>
      </c>
      <c r="AH327">
        <f t="shared" si="361"/>
        <v>0</v>
      </c>
      <c r="AI327">
        <f t="shared" si="361"/>
        <v>0</v>
      </c>
      <c r="AJ327">
        <f t="shared" si="362"/>
        <v>0</v>
      </c>
      <c r="AK327">
        <v>5.84</v>
      </c>
      <c r="AL327">
        <v>5.84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100</v>
      </c>
      <c r="AU327">
        <v>49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9.92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440</v>
      </c>
      <c r="BM327">
        <v>15001</v>
      </c>
      <c r="BN327">
        <v>0</v>
      </c>
      <c r="BO327" t="s">
        <v>6</v>
      </c>
      <c r="BP327">
        <v>0</v>
      </c>
      <c r="BQ327">
        <v>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100</v>
      </c>
      <c r="CA327">
        <v>49</v>
      </c>
      <c r="CB327" t="s">
        <v>6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363"/>
        <v>26939</v>
      </c>
      <c r="CQ327">
        <f t="shared" si="364"/>
        <v>57.9328</v>
      </c>
      <c r="CR327">
        <f t="shared" si="365"/>
        <v>0</v>
      </c>
      <c r="CS327">
        <f t="shared" si="366"/>
        <v>0</v>
      </c>
      <c r="CT327">
        <f t="shared" si="367"/>
        <v>0</v>
      </c>
      <c r="CU327">
        <f t="shared" si="368"/>
        <v>0</v>
      </c>
      <c r="CV327">
        <f t="shared" si="369"/>
        <v>0</v>
      </c>
      <c r="CW327">
        <f t="shared" si="370"/>
        <v>0</v>
      </c>
      <c r="CX327">
        <f t="shared" si="371"/>
        <v>0</v>
      </c>
      <c r="CY327">
        <f t="shared" si="372"/>
        <v>0</v>
      </c>
      <c r="CZ327">
        <f t="shared" si="373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1005</v>
      </c>
      <c r="DV327" t="s">
        <v>37</v>
      </c>
      <c r="DW327" t="s">
        <v>37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66434339</v>
      </c>
      <c r="EF327">
        <v>2</v>
      </c>
      <c r="EG327" t="s">
        <v>25</v>
      </c>
      <c r="EH327">
        <v>15</v>
      </c>
      <c r="EI327" t="s">
        <v>26</v>
      </c>
      <c r="EJ327">
        <v>1</v>
      </c>
      <c r="EK327">
        <v>15001</v>
      </c>
      <c r="EL327" t="s">
        <v>26</v>
      </c>
      <c r="EM327" t="s">
        <v>27</v>
      </c>
      <c r="EO327" t="s">
        <v>6</v>
      </c>
      <c r="EQ327">
        <v>0</v>
      </c>
      <c r="ER327">
        <v>5.84</v>
      </c>
      <c r="ES327">
        <v>5.84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v>0</v>
      </c>
      <c r="FS327">
        <v>0</v>
      </c>
      <c r="FX327">
        <v>100</v>
      </c>
      <c r="FY327">
        <v>49</v>
      </c>
      <c r="GA327" t="s">
        <v>6</v>
      </c>
      <c r="GD327">
        <v>1</v>
      </c>
      <c r="GF327">
        <v>-52142774</v>
      </c>
      <c r="GG327">
        <v>2</v>
      </c>
      <c r="GH327">
        <v>1</v>
      </c>
      <c r="GI327">
        <v>4</v>
      </c>
      <c r="GJ327">
        <v>0</v>
      </c>
      <c r="GK327">
        <v>0</v>
      </c>
      <c r="GL327">
        <f t="shared" si="374"/>
        <v>0</v>
      </c>
      <c r="GM327">
        <f t="shared" si="375"/>
        <v>26939</v>
      </c>
      <c r="GN327">
        <f t="shared" si="376"/>
        <v>26939</v>
      </c>
      <c r="GO327">
        <f t="shared" si="377"/>
        <v>0</v>
      </c>
      <c r="GP327">
        <f t="shared" si="378"/>
        <v>0</v>
      </c>
      <c r="GR327">
        <v>0</v>
      </c>
      <c r="GS327">
        <v>3</v>
      </c>
      <c r="GT327">
        <v>0</v>
      </c>
      <c r="GU327" t="s">
        <v>6</v>
      </c>
      <c r="GV327">
        <f t="shared" si="379"/>
        <v>0</v>
      </c>
      <c r="GW327">
        <v>1</v>
      </c>
      <c r="GX327">
        <f t="shared" si="380"/>
        <v>0</v>
      </c>
      <c r="HA327">
        <v>0</v>
      </c>
      <c r="HB327">
        <v>0</v>
      </c>
      <c r="HC327">
        <f t="shared" si="381"/>
        <v>0</v>
      </c>
      <c r="HE327" t="s">
        <v>6</v>
      </c>
      <c r="HF327" t="s">
        <v>6</v>
      </c>
      <c r="HM327" t="s">
        <v>6</v>
      </c>
      <c r="HN327" t="s">
        <v>28</v>
      </c>
      <c r="HO327" t="s">
        <v>29</v>
      </c>
      <c r="HP327" t="s">
        <v>26</v>
      </c>
      <c r="HQ327" t="s">
        <v>26</v>
      </c>
      <c r="HS327">
        <v>0</v>
      </c>
      <c r="IK327">
        <v>0</v>
      </c>
    </row>
    <row r="328" spans="1:245" x14ac:dyDescent="0.2">
      <c r="A328">
        <v>17</v>
      </c>
      <c r="B328">
        <v>1</v>
      </c>
      <c r="C328">
        <f>ROW(SmtRes!A242)</f>
        <v>242</v>
      </c>
      <c r="D328">
        <f>ROW(EtalonRes!A263)</f>
        <v>263</v>
      </c>
      <c r="E328" t="s">
        <v>478</v>
      </c>
      <c r="F328" t="s">
        <v>442</v>
      </c>
      <c r="G328" t="s">
        <v>443</v>
      </c>
      <c r="H328" t="s">
        <v>23</v>
      </c>
      <c r="I328">
        <v>4.6040000000000001</v>
      </c>
      <c r="J328">
        <v>0</v>
      </c>
      <c r="K328">
        <v>4.6040000000000001</v>
      </c>
      <c r="O328">
        <f t="shared" si="345"/>
        <v>58516</v>
      </c>
      <c r="P328">
        <f t="shared" si="346"/>
        <v>57</v>
      </c>
      <c r="Q328">
        <f t="shared" si="347"/>
        <v>1233</v>
      </c>
      <c r="R328">
        <f t="shared" si="348"/>
        <v>2081</v>
      </c>
      <c r="S328">
        <f t="shared" si="349"/>
        <v>57226</v>
      </c>
      <c r="T328">
        <f t="shared" si="350"/>
        <v>0</v>
      </c>
      <c r="U328">
        <f t="shared" si="351"/>
        <v>149.58395999999999</v>
      </c>
      <c r="V328">
        <f t="shared" si="352"/>
        <v>4.28172</v>
      </c>
      <c r="W328">
        <f t="shared" si="353"/>
        <v>0</v>
      </c>
      <c r="X328">
        <f t="shared" si="354"/>
        <v>59307</v>
      </c>
      <c r="Y328">
        <f t="shared" si="355"/>
        <v>29060</v>
      </c>
      <c r="AA328">
        <v>92802120</v>
      </c>
      <c r="AB328">
        <f t="shared" si="356"/>
        <v>295.41000000000003</v>
      </c>
      <c r="AC328">
        <f t="shared" si="357"/>
        <v>1.24</v>
      </c>
      <c r="AD328">
        <f t="shared" si="358"/>
        <v>17.03</v>
      </c>
      <c r="AE328">
        <f t="shared" si="359"/>
        <v>10.08</v>
      </c>
      <c r="AF328">
        <f t="shared" si="359"/>
        <v>277.14</v>
      </c>
      <c r="AG328">
        <f t="shared" si="360"/>
        <v>0</v>
      </c>
      <c r="AH328">
        <f t="shared" si="361"/>
        <v>32.49</v>
      </c>
      <c r="AI328">
        <f t="shared" si="361"/>
        <v>0.93</v>
      </c>
      <c r="AJ328">
        <f t="shared" si="362"/>
        <v>0</v>
      </c>
      <c r="AK328">
        <v>295.41000000000003</v>
      </c>
      <c r="AL328">
        <v>1.24</v>
      </c>
      <c r="AM328">
        <v>17.03</v>
      </c>
      <c r="AN328">
        <v>10.08</v>
      </c>
      <c r="AO328">
        <v>277.14</v>
      </c>
      <c r="AP328">
        <v>0</v>
      </c>
      <c r="AQ328">
        <v>32.49</v>
      </c>
      <c r="AR328">
        <v>0.93</v>
      </c>
      <c r="AS328">
        <v>0</v>
      </c>
      <c r="AT328">
        <v>100</v>
      </c>
      <c r="AU328">
        <v>49</v>
      </c>
      <c r="AV328">
        <v>1</v>
      </c>
      <c r="AW328">
        <v>1</v>
      </c>
      <c r="AZ328">
        <v>1</v>
      </c>
      <c r="BA328">
        <v>44.85</v>
      </c>
      <c r="BB328">
        <v>15.72</v>
      </c>
      <c r="BC328">
        <v>9.92</v>
      </c>
      <c r="BD328" t="s">
        <v>6</v>
      </c>
      <c r="BE328" t="s">
        <v>6</v>
      </c>
      <c r="BF328" t="s">
        <v>6</v>
      </c>
      <c r="BG328" t="s">
        <v>6</v>
      </c>
      <c r="BH328">
        <v>0</v>
      </c>
      <c r="BI328">
        <v>1</v>
      </c>
      <c r="BJ328" t="s">
        <v>444</v>
      </c>
      <c r="BM328">
        <v>15001</v>
      </c>
      <c r="BN328">
        <v>0</v>
      </c>
      <c r="BO328" t="s">
        <v>6</v>
      </c>
      <c r="BP328">
        <v>0</v>
      </c>
      <c r="BQ328">
        <v>2</v>
      </c>
      <c r="BR328">
        <v>0</v>
      </c>
      <c r="BS328">
        <v>44.85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100</v>
      </c>
      <c r="CA328">
        <v>49</v>
      </c>
      <c r="CB328" t="s">
        <v>6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363"/>
        <v>58516</v>
      </c>
      <c r="CQ328">
        <f t="shared" si="364"/>
        <v>12.300800000000001</v>
      </c>
      <c r="CR328">
        <f t="shared" si="365"/>
        <v>267.71160000000003</v>
      </c>
      <c r="CS328">
        <f t="shared" si="366"/>
        <v>452.08800000000002</v>
      </c>
      <c r="CT328">
        <f t="shared" si="367"/>
        <v>12429.728999999999</v>
      </c>
      <c r="CU328">
        <f t="shared" si="368"/>
        <v>0</v>
      </c>
      <c r="CV328">
        <f t="shared" si="369"/>
        <v>32.49</v>
      </c>
      <c r="CW328">
        <f t="shared" si="370"/>
        <v>0.93</v>
      </c>
      <c r="CX328">
        <f t="shared" si="371"/>
        <v>0</v>
      </c>
      <c r="CY328">
        <f t="shared" si="372"/>
        <v>59307</v>
      </c>
      <c r="CZ328">
        <f t="shared" si="373"/>
        <v>29060.43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1005</v>
      </c>
      <c r="DV328" t="s">
        <v>23</v>
      </c>
      <c r="DW328" t="s">
        <v>23</v>
      </c>
      <c r="DX328">
        <v>100</v>
      </c>
      <c r="DZ328" t="s">
        <v>6</v>
      </c>
      <c r="EA328" t="s">
        <v>6</v>
      </c>
      <c r="EB328" t="s">
        <v>6</v>
      </c>
      <c r="EC328" t="s">
        <v>6</v>
      </c>
      <c r="EE328">
        <v>66434339</v>
      </c>
      <c r="EF328">
        <v>2</v>
      </c>
      <c r="EG328" t="s">
        <v>25</v>
      </c>
      <c r="EH328">
        <v>15</v>
      </c>
      <c r="EI328" t="s">
        <v>26</v>
      </c>
      <c r="EJ328">
        <v>1</v>
      </c>
      <c r="EK328">
        <v>15001</v>
      </c>
      <c r="EL328" t="s">
        <v>26</v>
      </c>
      <c r="EM328" t="s">
        <v>27</v>
      </c>
      <c r="EO328" t="s">
        <v>6</v>
      </c>
      <c r="EQ328">
        <v>0</v>
      </c>
      <c r="ER328">
        <v>295.41000000000003</v>
      </c>
      <c r="ES328">
        <v>1.24</v>
      </c>
      <c r="ET328">
        <v>17.03</v>
      </c>
      <c r="EU328">
        <v>10.08</v>
      </c>
      <c r="EV328">
        <v>277.14</v>
      </c>
      <c r="EW328">
        <v>32.49</v>
      </c>
      <c r="EX328">
        <v>0.93</v>
      </c>
      <c r="EY328">
        <v>0</v>
      </c>
      <c r="FQ328">
        <v>0</v>
      </c>
      <c r="FR328">
        <v>0</v>
      </c>
      <c r="FS328">
        <v>0</v>
      </c>
      <c r="FX328">
        <v>100</v>
      </c>
      <c r="FY328">
        <v>49</v>
      </c>
      <c r="GA328" t="s">
        <v>6</v>
      </c>
      <c r="GD328">
        <v>1</v>
      </c>
      <c r="GF328">
        <v>-1739178767</v>
      </c>
      <c r="GG328">
        <v>2</v>
      </c>
      <c r="GH328">
        <v>1</v>
      </c>
      <c r="GI328">
        <v>4</v>
      </c>
      <c r="GJ328">
        <v>0</v>
      </c>
      <c r="GK328">
        <v>0</v>
      </c>
      <c r="GL328">
        <f t="shared" si="374"/>
        <v>0</v>
      </c>
      <c r="GM328">
        <f t="shared" si="375"/>
        <v>146883</v>
      </c>
      <c r="GN328">
        <f t="shared" si="376"/>
        <v>146883</v>
      </c>
      <c r="GO328">
        <f t="shared" si="377"/>
        <v>0</v>
      </c>
      <c r="GP328">
        <f t="shared" si="378"/>
        <v>0</v>
      </c>
      <c r="GR328">
        <v>0</v>
      </c>
      <c r="GS328">
        <v>3</v>
      </c>
      <c r="GT328">
        <v>0</v>
      </c>
      <c r="GU328" t="s">
        <v>6</v>
      </c>
      <c r="GV328">
        <f t="shared" si="379"/>
        <v>0</v>
      </c>
      <c r="GW328">
        <v>1</v>
      </c>
      <c r="GX328">
        <f t="shared" si="380"/>
        <v>0</v>
      </c>
      <c r="HA328">
        <v>0</v>
      </c>
      <c r="HB328">
        <v>0</v>
      </c>
      <c r="HC328">
        <f t="shared" si="381"/>
        <v>0</v>
      </c>
      <c r="HE328" t="s">
        <v>6</v>
      </c>
      <c r="HF328" t="s">
        <v>6</v>
      </c>
      <c r="HM328" t="s">
        <v>6</v>
      </c>
      <c r="HN328" t="s">
        <v>28</v>
      </c>
      <c r="HO328" t="s">
        <v>29</v>
      </c>
      <c r="HP328" t="s">
        <v>26</v>
      </c>
      <c r="HQ328" t="s">
        <v>26</v>
      </c>
      <c r="HS328">
        <v>0</v>
      </c>
      <c r="IK328">
        <v>0</v>
      </c>
    </row>
    <row r="329" spans="1:245" x14ac:dyDescent="0.2">
      <c r="A329">
        <v>18</v>
      </c>
      <c r="B329">
        <v>1</v>
      </c>
      <c r="C329">
        <v>241</v>
      </c>
      <c r="E329" t="s">
        <v>479</v>
      </c>
      <c r="F329" t="s">
        <v>446</v>
      </c>
      <c r="G329" t="s">
        <v>447</v>
      </c>
      <c r="H329" t="str">
        <f>'1.Ведомость'!C177</f>
        <v>кг</v>
      </c>
      <c r="I329">
        <f>I328*J329</f>
        <v>3913.4</v>
      </c>
      <c r="J329">
        <v>850</v>
      </c>
      <c r="K329">
        <v>850</v>
      </c>
      <c r="O329">
        <f t="shared" si="345"/>
        <v>80359</v>
      </c>
      <c r="P329">
        <f t="shared" si="346"/>
        <v>80359</v>
      </c>
      <c r="Q329">
        <f t="shared" si="347"/>
        <v>0</v>
      </c>
      <c r="R329">
        <f t="shared" si="348"/>
        <v>0</v>
      </c>
      <c r="S329">
        <f t="shared" si="349"/>
        <v>0</v>
      </c>
      <c r="T329">
        <f t="shared" si="350"/>
        <v>0</v>
      </c>
      <c r="U329">
        <f t="shared" si="351"/>
        <v>0</v>
      </c>
      <c r="V329">
        <f t="shared" si="352"/>
        <v>0</v>
      </c>
      <c r="W329">
        <f t="shared" si="353"/>
        <v>0</v>
      </c>
      <c r="X329">
        <f t="shared" si="354"/>
        <v>0</v>
      </c>
      <c r="Y329">
        <f t="shared" si="355"/>
        <v>0</v>
      </c>
      <c r="AA329">
        <v>92802120</v>
      </c>
      <c r="AB329">
        <f t="shared" si="356"/>
        <v>2.0699999999999998</v>
      </c>
      <c r="AC329">
        <f t="shared" si="357"/>
        <v>2.0699999999999998</v>
      </c>
      <c r="AD329">
        <f t="shared" si="358"/>
        <v>0</v>
      </c>
      <c r="AE329">
        <f t="shared" si="359"/>
        <v>0</v>
      </c>
      <c r="AF329">
        <f t="shared" si="359"/>
        <v>0</v>
      </c>
      <c r="AG329">
        <f t="shared" si="360"/>
        <v>0</v>
      </c>
      <c r="AH329">
        <f t="shared" si="361"/>
        <v>0</v>
      </c>
      <c r="AI329">
        <f t="shared" si="361"/>
        <v>0</v>
      </c>
      <c r="AJ329">
        <f t="shared" si="362"/>
        <v>0</v>
      </c>
      <c r="AK329">
        <v>2.0699999999999998</v>
      </c>
      <c r="AL329">
        <v>2.0699999999999998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100</v>
      </c>
      <c r="AU329">
        <v>49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9.92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1</v>
      </c>
      <c r="BJ329" t="s">
        <v>448</v>
      </c>
      <c r="BM329">
        <v>15001</v>
      </c>
      <c r="BN329">
        <v>0</v>
      </c>
      <c r="BO329" t="s">
        <v>6</v>
      </c>
      <c r="BP329">
        <v>0</v>
      </c>
      <c r="BQ329">
        <v>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100</v>
      </c>
      <c r="CA329">
        <v>49</v>
      </c>
      <c r="CB329" t="s">
        <v>6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363"/>
        <v>80359</v>
      </c>
      <c r="CQ329">
        <f t="shared" si="364"/>
        <v>20.534399999999998</v>
      </c>
      <c r="CR329">
        <f t="shared" si="365"/>
        <v>0</v>
      </c>
      <c r="CS329">
        <f t="shared" si="366"/>
        <v>0</v>
      </c>
      <c r="CT329">
        <f t="shared" si="367"/>
        <v>0</v>
      </c>
      <c r="CU329">
        <f t="shared" si="368"/>
        <v>0</v>
      </c>
      <c r="CV329">
        <f t="shared" si="369"/>
        <v>0</v>
      </c>
      <c r="CW329">
        <f t="shared" si="370"/>
        <v>0</v>
      </c>
      <c r="CX329">
        <f t="shared" si="371"/>
        <v>0</v>
      </c>
      <c r="CY329">
        <f t="shared" si="372"/>
        <v>0</v>
      </c>
      <c r="CZ329">
        <f t="shared" si="373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1009</v>
      </c>
      <c r="DV329" t="s">
        <v>216</v>
      </c>
      <c r="DW329" t="s">
        <v>216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66434339</v>
      </c>
      <c r="EF329">
        <v>2</v>
      </c>
      <c r="EG329" t="s">
        <v>25</v>
      </c>
      <c r="EH329">
        <v>15</v>
      </c>
      <c r="EI329" t="s">
        <v>26</v>
      </c>
      <c r="EJ329">
        <v>1</v>
      </c>
      <c r="EK329">
        <v>15001</v>
      </c>
      <c r="EL329" t="s">
        <v>26</v>
      </c>
      <c r="EM329" t="s">
        <v>27</v>
      </c>
      <c r="EO329" t="s">
        <v>6</v>
      </c>
      <c r="EQ329">
        <v>0</v>
      </c>
      <c r="ER329">
        <v>2.0699999999999998</v>
      </c>
      <c r="ES329">
        <v>2.0699999999999998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v>0</v>
      </c>
      <c r="FS329">
        <v>0</v>
      </c>
      <c r="FX329">
        <v>100</v>
      </c>
      <c r="FY329">
        <v>49</v>
      </c>
      <c r="GA329" t="s">
        <v>6</v>
      </c>
      <c r="GD329">
        <v>1</v>
      </c>
      <c r="GF329">
        <v>1285246415</v>
      </c>
      <c r="GG329">
        <v>2</v>
      </c>
      <c r="GH329">
        <v>1</v>
      </c>
      <c r="GI329">
        <v>4</v>
      </c>
      <c r="GJ329">
        <v>0</v>
      </c>
      <c r="GK329">
        <v>0</v>
      </c>
      <c r="GL329">
        <f t="shared" si="374"/>
        <v>0</v>
      </c>
      <c r="GM329">
        <f t="shared" si="375"/>
        <v>80359</v>
      </c>
      <c r="GN329">
        <f t="shared" si="376"/>
        <v>80359</v>
      </c>
      <c r="GO329">
        <f t="shared" si="377"/>
        <v>0</v>
      </c>
      <c r="GP329">
        <f t="shared" si="378"/>
        <v>0</v>
      </c>
      <c r="GR329">
        <v>0</v>
      </c>
      <c r="GS329">
        <v>3</v>
      </c>
      <c r="GT329">
        <v>0</v>
      </c>
      <c r="GU329" t="s">
        <v>6</v>
      </c>
      <c r="GV329">
        <f t="shared" si="379"/>
        <v>0</v>
      </c>
      <c r="GW329">
        <v>1</v>
      </c>
      <c r="GX329">
        <f t="shared" si="380"/>
        <v>0</v>
      </c>
      <c r="HA329">
        <v>0</v>
      </c>
      <c r="HB329">
        <v>0</v>
      </c>
      <c r="HC329">
        <f t="shared" si="381"/>
        <v>0</v>
      </c>
      <c r="HE329" t="s">
        <v>6</v>
      </c>
      <c r="HF329" t="s">
        <v>6</v>
      </c>
      <c r="HM329" t="s">
        <v>6</v>
      </c>
      <c r="HN329" t="s">
        <v>28</v>
      </c>
      <c r="HO329" t="s">
        <v>29</v>
      </c>
      <c r="HP329" t="s">
        <v>26</v>
      </c>
      <c r="HQ329" t="s">
        <v>26</v>
      </c>
      <c r="HS329">
        <v>0</v>
      </c>
      <c r="IK329">
        <v>0</v>
      </c>
    </row>
    <row r="330" spans="1:245" x14ac:dyDescent="0.2">
      <c r="A330">
        <v>18</v>
      </c>
      <c r="B330">
        <v>1</v>
      </c>
      <c r="C330">
        <v>242</v>
      </c>
      <c r="E330" t="s">
        <v>480</v>
      </c>
      <c r="F330" t="s">
        <v>450</v>
      </c>
      <c r="G330" t="s">
        <v>451</v>
      </c>
      <c r="H330" t="str">
        <f>'1.Ведомость'!C178</f>
        <v>т</v>
      </c>
      <c r="I330">
        <f>I328*J330</f>
        <v>4.7421199999999997E-2</v>
      </c>
      <c r="J330">
        <v>1.0299999999999998E-2</v>
      </c>
      <c r="K330">
        <v>1.03E-2</v>
      </c>
      <c r="O330">
        <f t="shared" si="345"/>
        <v>2000</v>
      </c>
      <c r="P330">
        <f t="shared" si="346"/>
        <v>2000</v>
      </c>
      <c r="Q330">
        <f t="shared" si="347"/>
        <v>0</v>
      </c>
      <c r="R330">
        <f t="shared" si="348"/>
        <v>0</v>
      </c>
      <c r="S330">
        <f t="shared" si="349"/>
        <v>0</v>
      </c>
      <c r="T330">
        <f t="shared" si="350"/>
        <v>0</v>
      </c>
      <c r="U330">
        <f t="shared" si="351"/>
        <v>0</v>
      </c>
      <c r="V330">
        <f t="shared" si="352"/>
        <v>0</v>
      </c>
      <c r="W330">
        <f t="shared" si="353"/>
        <v>0</v>
      </c>
      <c r="X330">
        <f t="shared" si="354"/>
        <v>0</v>
      </c>
      <c r="Y330">
        <f t="shared" si="355"/>
        <v>0</v>
      </c>
      <c r="AA330">
        <v>92802120</v>
      </c>
      <c r="AB330">
        <f t="shared" si="356"/>
        <v>42165.02</v>
      </c>
      <c r="AC330">
        <f t="shared" si="357"/>
        <v>42165.02</v>
      </c>
      <c r="AD330">
        <f t="shared" si="358"/>
        <v>0</v>
      </c>
      <c r="AE330">
        <f t="shared" si="359"/>
        <v>0</v>
      </c>
      <c r="AF330">
        <f t="shared" si="359"/>
        <v>0</v>
      </c>
      <c r="AG330">
        <f t="shared" si="360"/>
        <v>0</v>
      </c>
      <c r="AH330">
        <f t="shared" si="361"/>
        <v>0</v>
      </c>
      <c r="AI330">
        <f t="shared" si="361"/>
        <v>0</v>
      </c>
      <c r="AJ330">
        <f t="shared" si="362"/>
        <v>0</v>
      </c>
      <c r="AK330">
        <v>42165.02</v>
      </c>
      <c r="AL330">
        <v>42165.02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100</v>
      </c>
      <c r="AU330">
        <v>49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9.92</v>
      </c>
      <c r="BD330" t="s">
        <v>6</v>
      </c>
      <c r="BE330" t="s">
        <v>6</v>
      </c>
      <c r="BF330" t="s">
        <v>6</v>
      </c>
      <c r="BG330" t="s">
        <v>6</v>
      </c>
      <c r="BH330">
        <v>3</v>
      </c>
      <c r="BI330">
        <v>1</v>
      </c>
      <c r="BJ330" t="s">
        <v>6</v>
      </c>
      <c r="BM330">
        <v>15001</v>
      </c>
      <c r="BN330">
        <v>0</v>
      </c>
      <c r="BO330" t="s">
        <v>6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100</v>
      </c>
      <c r="CA330">
        <v>49</v>
      </c>
      <c r="CB330" t="s">
        <v>6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363"/>
        <v>2000</v>
      </c>
      <c r="CQ330">
        <f>AC330</f>
        <v>42165.02</v>
      </c>
      <c r="CR330">
        <f>AD330</f>
        <v>0</v>
      </c>
      <c r="CS330">
        <f t="shared" si="366"/>
        <v>0</v>
      </c>
      <c r="CT330">
        <f t="shared" si="367"/>
        <v>0</v>
      </c>
      <c r="CU330">
        <f t="shared" si="368"/>
        <v>0</v>
      </c>
      <c r="CV330">
        <f t="shared" si="369"/>
        <v>0</v>
      </c>
      <c r="CW330">
        <f t="shared" si="370"/>
        <v>0</v>
      </c>
      <c r="CX330">
        <f t="shared" si="371"/>
        <v>0</v>
      </c>
      <c r="CY330">
        <f t="shared" si="372"/>
        <v>0</v>
      </c>
      <c r="CZ330">
        <f t="shared" si="373"/>
        <v>0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1009</v>
      </c>
      <c r="DV330" t="s">
        <v>74</v>
      </c>
      <c r="DW330" t="s">
        <v>74</v>
      </c>
      <c r="DX330">
        <v>1000</v>
      </c>
      <c r="DZ330" t="s">
        <v>6</v>
      </c>
      <c r="EA330" t="s">
        <v>6</v>
      </c>
      <c r="EB330" t="s">
        <v>6</v>
      </c>
      <c r="EC330" t="s">
        <v>6</v>
      </c>
      <c r="EE330">
        <v>66434339</v>
      </c>
      <c r="EF330">
        <v>2</v>
      </c>
      <c r="EG330" t="s">
        <v>25</v>
      </c>
      <c r="EH330">
        <v>15</v>
      </c>
      <c r="EI330" t="s">
        <v>26</v>
      </c>
      <c r="EJ330">
        <v>1</v>
      </c>
      <c r="EK330">
        <v>15001</v>
      </c>
      <c r="EL330" t="s">
        <v>26</v>
      </c>
      <c r="EM330" t="s">
        <v>27</v>
      </c>
      <c r="EO330" t="s">
        <v>6</v>
      </c>
      <c r="EQ330">
        <v>0</v>
      </c>
      <c r="ER330">
        <v>42165.02</v>
      </c>
      <c r="ES330">
        <v>42165.02</v>
      </c>
      <c r="ET330">
        <v>0</v>
      </c>
      <c r="EU330">
        <v>0</v>
      </c>
      <c r="EV330">
        <v>0</v>
      </c>
      <c r="EW330">
        <v>0</v>
      </c>
      <c r="EX330">
        <v>0</v>
      </c>
      <c r="EZ330">
        <v>5</v>
      </c>
      <c r="FC330">
        <v>0</v>
      </c>
      <c r="FD330">
        <v>18</v>
      </c>
      <c r="FF330">
        <v>40330</v>
      </c>
      <c r="FQ330">
        <v>0</v>
      </c>
      <c r="FR330">
        <v>0</v>
      </c>
      <c r="FS330">
        <v>0</v>
      </c>
      <c r="FX330">
        <v>100</v>
      </c>
      <c r="FY330">
        <v>49</v>
      </c>
      <c r="GA330" t="s">
        <v>452</v>
      </c>
      <c r="GD330">
        <v>1</v>
      </c>
      <c r="GF330">
        <v>-1722100437</v>
      </c>
      <c r="GG330">
        <v>2</v>
      </c>
      <c r="GH330">
        <v>3</v>
      </c>
      <c r="GI330">
        <v>4</v>
      </c>
      <c r="GJ330">
        <v>0</v>
      </c>
      <c r="GK330">
        <v>0</v>
      </c>
      <c r="GL330">
        <f t="shared" si="374"/>
        <v>0</v>
      </c>
      <c r="GM330">
        <f t="shared" si="375"/>
        <v>2000</v>
      </c>
      <c r="GN330">
        <f t="shared" si="376"/>
        <v>2000</v>
      </c>
      <c r="GO330">
        <f t="shared" si="377"/>
        <v>0</v>
      </c>
      <c r="GP330">
        <f t="shared" si="378"/>
        <v>0</v>
      </c>
      <c r="GR330">
        <v>1</v>
      </c>
      <c r="GS330">
        <v>1</v>
      </c>
      <c r="GT330">
        <v>0</v>
      </c>
      <c r="GU330" t="s">
        <v>6</v>
      </c>
      <c r="GV330">
        <f t="shared" si="379"/>
        <v>0</v>
      </c>
      <c r="GW330">
        <v>1</v>
      </c>
      <c r="GX330">
        <f t="shared" si="380"/>
        <v>0</v>
      </c>
      <c r="HA330">
        <v>0</v>
      </c>
      <c r="HB330">
        <v>0</v>
      </c>
      <c r="HC330">
        <f t="shared" si="381"/>
        <v>0</v>
      </c>
      <c r="HE330" t="s">
        <v>453</v>
      </c>
      <c r="HF330" t="s">
        <v>46</v>
      </c>
      <c r="HG330">
        <f>ROUND(AC330*I330,0)</f>
        <v>2000</v>
      </c>
      <c r="HM330" t="s">
        <v>6</v>
      </c>
      <c r="HN330" t="s">
        <v>28</v>
      </c>
      <c r="HO330" t="s">
        <v>29</v>
      </c>
      <c r="HP330" t="s">
        <v>26</v>
      </c>
      <c r="HQ330" t="s">
        <v>26</v>
      </c>
      <c r="HS330">
        <v>0</v>
      </c>
      <c r="IK330">
        <v>0</v>
      </c>
    </row>
    <row r="331" spans="1:245" x14ac:dyDescent="0.2">
      <c r="A331">
        <v>17</v>
      </c>
      <c r="B331">
        <v>1</v>
      </c>
      <c r="C331">
        <f>ROW(SmtRes!A249)</f>
        <v>249</v>
      </c>
      <c r="D331">
        <f>ROW(EtalonRes!A270)</f>
        <v>270</v>
      </c>
      <c r="E331" t="s">
        <v>481</v>
      </c>
      <c r="F331" t="s">
        <v>455</v>
      </c>
      <c r="G331" t="s">
        <v>456</v>
      </c>
      <c r="H331" t="s">
        <v>23</v>
      </c>
      <c r="I331">
        <v>4.6040000000000001</v>
      </c>
      <c r="J331">
        <v>0</v>
      </c>
      <c r="K331">
        <v>4.6040000000000001</v>
      </c>
      <c r="O331">
        <f t="shared" si="345"/>
        <v>27933</v>
      </c>
      <c r="P331">
        <f t="shared" si="346"/>
        <v>27</v>
      </c>
      <c r="Q331">
        <f t="shared" si="347"/>
        <v>608</v>
      </c>
      <c r="R331">
        <f t="shared" si="348"/>
        <v>1022</v>
      </c>
      <c r="S331">
        <f t="shared" si="349"/>
        <v>27298</v>
      </c>
      <c r="T331">
        <f t="shared" si="350"/>
        <v>0</v>
      </c>
      <c r="U331">
        <f t="shared" si="351"/>
        <v>71.361999999999995</v>
      </c>
      <c r="V331">
        <f t="shared" si="352"/>
        <v>2.0718000000000001</v>
      </c>
      <c r="W331">
        <f t="shared" si="353"/>
        <v>0</v>
      </c>
      <c r="X331">
        <f t="shared" si="354"/>
        <v>28320</v>
      </c>
      <c r="Y331">
        <f t="shared" si="355"/>
        <v>13877</v>
      </c>
      <c r="AA331">
        <v>92802120</v>
      </c>
      <c r="AB331">
        <f t="shared" si="356"/>
        <v>141.19999999999999</v>
      </c>
      <c r="AC331">
        <f>ROUND(((ES331*ROUND(5,7))),2)</f>
        <v>0.6</v>
      </c>
      <c r="AD331">
        <f>ROUND(((((ET331*ROUND(5,7)))-((EU331*ROUND(5,7))))+AE331),2)</f>
        <v>8.4</v>
      </c>
      <c r="AE331">
        <f>ROUND(((EU331*ROUND(5,7))),2)</f>
        <v>4.95</v>
      </c>
      <c r="AF331">
        <f>ROUND(((EV331*ROUND(5,7))),2)</f>
        <v>132.19999999999999</v>
      </c>
      <c r="AG331">
        <f t="shared" si="360"/>
        <v>0</v>
      </c>
      <c r="AH331">
        <f>((EW331*ROUND(5,7)))</f>
        <v>15.5</v>
      </c>
      <c r="AI331">
        <f>((EX331*ROUND(5,7)))</f>
        <v>0.44999999999999996</v>
      </c>
      <c r="AJ331">
        <f t="shared" si="362"/>
        <v>0</v>
      </c>
      <c r="AK331">
        <v>28.24</v>
      </c>
      <c r="AL331">
        <v>0.12</v>
      </c>
      <c r="AM331">
        <v>1.68</v>
      </c>
      <c r="AN331">
        <v>0.99</v>
      </c>
      <c r="AO331">
        <v>26.44</v>
      </c>
      <c r="AP331">
        <v>0</v>
      </c>
      <c r="AQ331">
        <v>3.1</v>
      </c>
      <c r="AR331">
        <v>0.09</v>
      </c>
      <c r="AS331">
        <v>0</v>
      </c>
      <c r="AT331">
        <v>100</v>
      </c>
      <c r="AU331">
        <v>49</v>
      </c>
      <c r="AV331">
        <v>1</v>
      </c>
      <c r="AW331">
        <v>1</v>
      </c>
      <c r="AZ331">
        <v>1</v>
      </c>
      <c r="BA331">
        <v>44.85</v>
      </c>
      <c r="BB331">
        <v>15.72</v>
      </c>
      <c r="BC331">
        <v>9.92</v>
      </c>
      <c r="BD331" t="s">
        <v>6</v>
      </c>
      <c r="BE331" t="s">
        <v>6</v>
      </c>
      <c r="BF331" t="s">
        <v>6</v>
      </c>
      <c r="BG331" t="s">
        <v>6</v>
      </c>
      <c r="BH331">
        <v>0</v>
      </c>
      <c r="BI331">
        <v>1</v>
      </c>
      <c r="BJ331" t="s">
        <v>457</v>
      </c>
      <c r="BM331">
        <v>15001</v>
      </c>
      <c r="BN331">
        <v>0</v>
      </c>
      <c r="BO331" t="s">
        <v>6</v>
      </c>
      <c r="BP331">
        <v>0</v>
      </c>
      <c r="BQ331">
        <v>2</v>
      </c>
      <c r="BR331">
        <v>0</v>
      </c>
      <c r="BS331">
        <v>44.85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100</v>
      </c>
      <c r="CA331">
        <v>49</v>
      </c>
      <c r="CB331" t="s">
        <v>6</v>
      </c>
      <c r="CE331">
        <v>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363"/>
        <v>27933</v>
      </c>
      <c r="CQ331">
        <f>AC331*BC331</f>
        <v>5.952</v>
      </c>
      <c r="CR331">
        <f>AD331*BB331</f>
        <v>132.048</v>
      </c>
      <c r="CS331">
        <f t="shared" si="366"/>
        <v>222.00750000000002</v>
      </c>
      <c r="CT331">
        <f t="shared" si="367"/>
        <v>5929.17</v>
      </c>
      <c r="CU331">
        <f t="shared" si="368"/>
        <v>0</v>
      </c>
      <c r="CV331">
        <f t="shared" si="369"/>
        <v>15.5</v>
      </c>
      <c r="CW331">
        <f t="shared" si="370"/>
        <v>0.44999999999999996</v>
      </c>
      <c r="CX331">
        <f t="shared" si="371"/>
        <v>0</v>
      </c>
      <c r="CY331">
        <f t="shared" si="372"/>
        <v>28320</v>
      </c>
      <c r="CZ331">
        <f t="shared" si="373"/>
        <v>13876.8</v>
      </c>
      <c r="DC331" t="s">
        <v>6</v>
      </c>
      <c r="DD331" t="s">
        <v>257</v>
      </c>
      <c r="DE331" t="s">
        <v>257</v>
      </c>
      <c r="DF331" t="s">
        <v>257</v>
      </c>
      <c r="DG331" t="s">
        <v>257</v>
      </c>
      <c r="DH331" t="s">
        <v>6</v>
      </c>
      <c r="DI331" t="s">
        <v>257</v>
      </c>
      <c r="DJ331" t="s">
        <v>257</v>
      </c>
      <c r="DK331" t="s">
        <v>6</v>
      </c>
      <c r="DL331" t="s">
        <v>6</v>
      </c>
      <c r="DM331" t="s">
        <v>6</v>
      </c>
      <c r="DN331">
        <v>0</v>
      </c>
      <c r="DO331">
        <v>0</v>
      </c>
      <c r="DP331">
        <v>1</v>
      </c>
      <c r="DQ331">
        <v>1</v>
      </c>
      <c r="DU331">
        <v>1005</v>
      </c>
      <c r="DV331" t="s">
        <v>23</v>
      </c>
      <c r="DW331" t="s">
        <v>23</v>
      </c>
      <c r="DX331">
        <v>100</v>
      </c>
      <c r="DZ331" t="s">
        <v>6</v>
      </c>
      <c r="EA331" t="s">
        <v>6</v>
      </c>
      <c r="EB331" t="s">
        <v>6</v>
      </c>
      <c r="EC331" t="s">
        <v>6</v>
      </c>
      <c r="EE331">
        <v>66434339</v>
      </c>
      <c r="EF331">
        <v>2</v>
      </c>
      <c r="EG331" t="s">
        <v>25</v>
      </c>
      <c r="EH331">
        <v>15</v>
      </c>
      <c r="EI331" t="s">
        <v>26</v>
      </c>
      <c r="EJ331">
        <v>1</v>
      </c>
      <c r="EK331">
        <v>15001</v>
      </c>
      <c r="EL331" t="s">
        <v>26</v>
      </c>
      <c r="EM331" t="s">
        <v>27</v>
      </c>
      <c r="EO331" t="s">
        <v>6</v>
      </c>
      <c r="EQ331">
        <v>0</v>
      </c>
      <c r="ER331">
        <v>28.24</v>
      </c>
      <c r="ES331">
        <v>0.12</v>
      </c>
      <c r="ET331">
        <v>1.68</v>
      </c>
      <c r="EU331">
        <v>0.99</v>
      </c>
      <c r="EV331">
        <v>26.44</v>
      </c>
      <c r="EW331">
        <v>3.1</v>
      </c>
      <c r="EX331">
        <v>0.09</v>
      </c>
      <c r="EY331">
        <v>0</v>
      </c>
      <c r="FQ331">
        <v>0</v>
      </c>
      <c r="FR331">
        <v>0</v>
      </c>
      <c r="FS331">
        <v>0</v>
      </c>
      <c r="FX331">
        <v>100</v>
      </c>
      <c r="FY331">
        <v>49</v>
      </c>
      <c r="GA331" t="s">
        <v>6</v>
      </c>
      <c r="GD331">
        <v>1</v>
      </c>
      <c r="GF331">
        <v>-899122241</v>
      </c>
      <c r="GG331">
        <v>2</v>
      </c>
      <c r="GH331">
        <v>1</v>
      </c>
      <c r="GI331">
        <v>4</v>
      </c>
      <c r="GJ331">
        <v>0</v>
      </c>
      <c r="GK331">
        <v>0</v>
      </c>
      <c r="GL331">
        <f t="shared" si="374"/>
        <v>0</v>
      </c>
      <c r="GM331">
        <f t="shared" si="375"/>
        <v>70130</v>
      </c>
      <c r="GN331">
        <f t="shared" si="376"/>
        <v>70130</v>
      </c>
      <c r="GO331">
        <f t="shared" si="377"/>
        <v>0</v>
      </c>
      <c r="GP331">
        <f t="shared" si="378"/>
        <v>0</v>
      </c>
      <c r="GR331">
        <v>0</v>
      </c>
      <c r="GS331">
        <v>3</v>
      </c>
      <c r="GT331">
        <v>0</v>
      </c>
      <c r="GU331" t="s">
        <v>257</v>
      </c>
      <c r="GV331">
        <f>ROUND(((GT331*ROUND(5,7))),2)</f>
        <v>0</v>
      </c>
      <c r="GW331">
        <v>1</v>
      </c>
      <c r="GX331">
        <f t="shared" si="380"/>
        <v>0</v>
      </c>
      <c r="HA331">
        <v>0</v>
      </c>
      <c r="HB331">
        <v>0</v>
      </c>
      <c r="HC331">
        <f t="shared" si="381"/>
        <v>0</v>
      </c>
      <c r="HE331" t="s">
        <v>6</v>
      </c>
      <c r="HF331" t="s">
        <v>6</v>
      </c>
      <c r="HM331" t="s">
        <v>6</v>
      </c>
      <c r="HN331" t="s">
        <v>28</v>
      </c>
      <c r="HO331" t="s">
        <v>29</v>
      </c>
      <c r="HP331" t="s">
        <v>26</v>
      </c>
      <c r="HQ331" t="s">
        <v>26</v>
      </c>
      <c r="HS331">
        <v>0</v>
      </c>
      <c r="IK331">
        <v>0</v>
      </c>
    </row>
    <row r="332" spans="1:245" x14ac:dyDescent="0.2">
      <c r="A332">
        <v>18</v>
      </c>
      <c r="B332">
        <v>1</v>
      </c>
      <c r="C332">
        <v>249</v>
      </c>
      <c r="E332" t="s">
        <v>482</v>
      </c>
      <c r="F332" t="s">
        <v>446</v>
      </c>
      <c r="G332" t="s">
        <v>447</v>
      </c>
      <c r="H332" t="str">
        <f>'1.Ведомость'!C180</f>
        <v>кг</v>
      </c>
      <c r="I332">
        <f>I331*J332</f>
        <v>1956.7</v>
      </c>
      <c r="J332">
        <v>425</v>
      </c>
      <c r="K332">
        <v>85</v>
      </c>
      <c r="O332">
        <f t="shared" si="345"/>
        <v>40180</v>
      </c>
      <c r="P332">
        <f t="shared" si="346"/>
        <v>40180</v>
      </c>
      <c r="Q332">
        <f t="shared" si="347"/>
        <v>0</v>
      </c>
      <c r="R332">
        <f t="shared" si="348"/>
        <v>0</v>
      </c>
      <c r="S332">
        <f t="shared" si="349"/>
        <v>0</v>
      </c>
      <c r="T332">
        <f t="shared" si="350"/>
        <v>0</v>
      </c>
      <c r="U332">
        <f t="shared" si="351"/>
        <v>0</v>
      </c>
      <c r="V332">
        <f t="shared" si="352"/>
        <v>0</v>
      </c>
      <c r="W332">
        <f t="shared" si="353"/>
        <v>0</v>
      </c>
      <c r="X332">
        <f t="shared" si="354"/>
        <v>0</v>
      </c>
      <c r="Y332">
        <f t="shared" si="355"/>
        <v>0</v>
      </c>
      <c r="AA332">
        <v>92802120</v>
      </c>
      <c r="AB332">
        <f t="shared" si="356"/>
        <v>2.0699999999999998</v>
      </c>
      <c r="AC332">
        <f>ROUND((ES332),2)</f>
        <v>2.0699999999999998</v>
      </c>
      <c r="AD332">
        <f>ROUND((((ET332)-(EU332))+AE332),2)</f>
        <v>0</v>
      </c>
      <c r="AE332">
        <f t="shared" ref="AE332:AF335" si="382">ROUND((EU332),2)</f>
        <v>0</v>
      </c>
      <c r="AF332">
        <f t="shared" si="382"/>
        <v>0</v>
      </c>
      <c r="AG332">
        <f t="shared" si="360"/>
        <v>0</v>
      </c>
      <c r="AH332">
        <f t="shared" ref="AH332:AI335" si="383">(EW332)</f>
        <v>0</v>
      </c>
      <c r="AI332">
        <f t="shared" si="383"/>
        <v>0</v>
      </c>
      <c r="AJ332">
        <f t="shared" si="362"/>
        <v>0</v>
      </c>
      <c r="AK332">
        <v>2.0699999999999998</v>
      </c>
      <c r="AL332">
        <v>2.0699999999999998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100</v>
      </c>
      <c r="AU332">
        <v>49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9.92</v>
      </c>
      <c r="BD332" t="s">
        <v>6</v>
      </c>
      <c r="BE332" t="s">
        <v>6</v>
      </c>
      <c r="BF332" t="s">
        <v>6</v>
      </c>
      <c r="BG332" t="s">
        <v>6</v>
      </c>
      <c r="BH332">
        <v>3</v>
      </c>
      <c r="BI332">
        <v>1</v>
      </c>
      <c r="BJ332" t="s">
        <v>448</v>
      </c>
      <c r="BM332">
        <v>15001</v>
      </c>
      <c r="BN332">
        <v>0</v>
      </c>
      <c r="BO332" t="s">
        <v>6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100</v>
      </c>
      <c r="CA332">
        <v>49</v>
      </c>
      <c r="CB332" t="s">
        <v>6</v>
      </c>
      <c r="CE332">
        <v>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363"/>
        <v>40180</v>
      </c>
      <c r="CQ332">
        <f>AC332*BC332</f>
        <v>20.534399999999998</v>
      </c>
      <c r="CR332">
        <f>AD332*BB332</f>
        <v>0</v>
      </c>
      <c r="CS332">
        <f t="shared" si="366"/>
        <v>0</v>
      </c>
      <c r="CT332">
        <f t="shared" si="367"/>
        <v>0</v>
      </c>
      <c r="CU332">
        <f t="shared" si="368"/>
        <v>0</v>
      </c>
      <c r="CV332">
        <f t="shared" si="369"/>
        <v>0</v>
      </c>
      <c r="CW332">
        <f t="shared" si="370"/>
        <v>0</v>
      </c>
      <c r="CX332">
        <f t="shared" si="371"/>
        <v>0</v>
      </c>
      <c r="CY332">
        <f t="shared" si="372"/>
        <v>0</v>
      </c>
      <c r="CZ332">
        <f t="shared" si="373"/>
        <v>0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0</v>
      </c>
      <c r="DO332">
        <v>0</v>
      </c>
      <c r="DP332">
        <v>1</v>
      </c>
      <c r="DQ332">
        <v>1</v>
      </c>
      <c r="DU332">
        <v>1009</v>
      </c>
      <c r="DV332" t="s">
        <v>216</v>
      </c>
      <c r="DW332" t="s">
        <v>216</v>
      </c>
      <c r="DX332">
        <v>1</v>
      </c>
      <c r="DZ332" t="s">
        <v>6</v>
      </c>
      <c r="EA332" t="s">
        <v>6</v>
      </c>
      <c r="EB332" t="s">
        <v>6</v>
      </c>
      <c r="EC332" t="s">
        <v>6</v>
      </c>
      <c r="EE332">
        <v>66434339</v>
      </c>
      <c r="EF332">
        <v>2</v>
      </c>
      <c r="EG332" t="s">
        <v>25</v>
      </c>
      <c r="EH332">
        <v>15</v>
      </c>
      <c r="EI332" t="s">
        <v>26</v>
      </c>
      <c r="EJ332">
        <v>1</v>
      </c>
      <c r="EK332">
        <v>15001</v>
      </c>
      <c r="EL332" t="s">
        <v>26</v>
      </c>
      <c r="EM332" t="s">
        <v>27</v>
      </c>
      <c r="EO332" t="s">
        <v>6</v>
      </c>
      <c r="EQ332">
        <v>0</v>
      </c>
      <c r="ER332">
        <v>2.0699999999999998</v>
      </c>
      <c r="ES332">
        <v>2.0699999999999998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v>0</v>
      </c>
      <c r="FS332">
        <v>0</v>
      </c>
      <c r="FX332">
        <v>100</v>
      </c>
      <c r="FY332">
        <v>49</v>
      </c>
      <c r="GA332" t="s">
        <v>6</v>
      </c>
      <c r="GD332">
        <v>1</v>
      </c>
      <c r="GF332">
        <v>1285246415</v>
      </c>
      <c r="GG332">
        <v>2</v>
      </c>
      <c r="GH332">
        <v>1</v>
      </c>
      <c r="GI332">
        <v>4</v>
      </c>
      <c r="GJ332">
        <v>0</v>
      </c>
      <c r="GK332">
        <v>0</v>
      </c>
      <c r="GL332">
        <f t="shared" si="374"/>
        <v>0</v>
      </c>
      <c r="GM332">
        <f t="shared" si="375"/>
        <v>40180</v>
      </c>
      <c r="GN332">
        <f t="shared" si="376"/>
        <v>40180</v>
      </c>
      <c r="GO332">
        <f t="shared" si="377"/>
        <v>0</v>
      </c>
      <c r="GP332">
        <f t="shared" si="378"/>
        <v>0</v>
      </c>
      <c r="GR332">
        <v>0</v>
      </c>
      <c r="GS332">
        <v>3</v>
      </c>
      <c r="GT332">
        <v>0</v>
      </c>
      <c r="GU332" t="s">
        <v>6</v>
      </c>
      <c r="GV332">
        <f>ROUND((GT332),2)</f>
        <v>0</v>
      </c>
      <c r="GW332">
        <v>1</v>
      </c>
      <c r="GX332">
        <f t="shared" si="380"/>
        <v>0</v>
      </c>
      <c r="HA332">
        <v>0</v>
      </c>
      <c r="HB332">
        <v>0</v>
      </c>
      <c r="HC332">
        <f t="shared" si="381"/>
        <v>0</v>
      </c>
      <c r="HE332" t="s">
        <v>6</v>
      </c>
      <c r="HF332" t="s">
        <v>6</v>
      </c>
      <c r="HM332" t="s">
        <v>257</v>
      </c>
      <c r="HN332" t="s">
        <v>28</v>
      </c>
      <c r="HO332" t="s">
        <v>29</v>
      </c>
      <c r="HP332" t="s">
        <v>26</v>
      </c>
      <c r="HQ332" t="s">
        <v>26</v>
      </c>
      <c r="HS332">
        <v>0</v>
      </c>
      <c r="IK332">
        <v>0</v>
      </c>
    </row>
    <row r="333" spans="1:245" x14ac:dyDescent="0.2">
      <c r="A333">
        <v>17</v>
      </c>
      <c r="B333">
        <v>1</v>
      </c>
      <c r="C333">
        <f>ROW(SmtRes!A256)</f>
        <v>256</v>
      </c>
      <c r="D333">
        <f>ROW(EtalonRes!A277)</f>
        <v>277</v>
      </c>
      <c r="E333" t="s">
        <v>483</v>
      </c>
      <c r="F333" t="s">
        <v>460</v>
      </c>
      <c r="G333" t="s">
        <v>461</v>
      </c>
      <c r="H333" t="s">
        <v>23</v>
      </c>
      <c r="I333">
        <v>4.6040000000000001</v>
      </c>
      <c r="J333">
        <v>0</v>
      </c>
      <c r="K333">
        <v>4.6040000000000001</v>
      </c>
      <c r="O333">
        <f t="shared" si="345"/>
        <v>25117</v>
      </c>
      <c r="P333">
        <f t="shared" si="346"/>
        <v>1</v>
      </c>
      <c r="Q333">
        <f t="shared" si="347"/>
        <v>294</v>
      </c>
      <c r="R333">
        <f t="shared" si="348"/>
        <v>145</v>
      </c>
      <c r="S333">
        <f t="shared" si="349"/>
        <v>24822</v>
      </c>
      <c r="T333">
        <f t="shared" si="350"/>
        <v>0</v>
      </c>
      <c r="U333">
        <f t="shared" si="351"/>
        <v>59.575760000000002</v>
      </c>
      <c r="V333">
        <f t="shared" si="352"/>
        <v>0.27623999999999999</v>
      </c>
      <c r="W333">
        <f t="shared" si="353"/>
        <v>0</v>
      </c>
      <c r="X333">
        <f t="shared" si="354"/>
        <v>24967</v>
      </c>
      <c r="Y333">
        <f t="shared" si="355"/>
        <v>12234</v>
      </c>
      <c r="AA333">
        <v>92802120</v>
      </c>
      <c r="AB333">
        <f t="shared" si="356"/>
        <v>124.29</v>
      </c>
      <c r="AC333">
        <f>ROUND((ES333),2)</f>
        <v>0.02</v>
      </c>
      <c r="AD333">
        <f>ROUND((((ET333)-(EU333))+AE333),2)</f>
        <v>4.0599999999999996</v>
      </c>
      <c r="AE333">
        <f t="shared" si="382"/>
        <v>0.7</v>
      </c>
      <c r="AF333">
        <f t="shared" si="382"/>
        <v>120.21</v>
      </c>
      <c r="AG333">
        <f t="shared" si="360"/>
        <v>0</v>
      </c>
      <c r="AH333">
        <f t="shared" si="383"/>
        <v>12.94</v>
      </c>
      <c r="AI333">
        <f t="shared" si="383"/>
        <v>0.06</v>
      </c>
      <c r="AJ333">
        <f t="shared" si="362"/>
        <v>0</v>
      </c>
      <c r="AK333">
        <v>124.29</v>
      </c>
      <c r="AL333">
        <v>0.02</v>
      </c>
      <c r="AM333">
        <v>4.0599999999999996</v>
      </c>
      <c r="AN333">
        <v>0.7</v>
      </c>
      <c r="AO333">
        <v>120.21</v>
      </c>
      <c r="AP333">
        <v>0</v>
      </c>
      <c r="AQ333">
        <v>12.94</v>
      </c>
      <c r="AR333">
        <v>0.06</v>
      </c>
      <c r="AS333">
        <v>0</v>
      </c>
      <c r="AT333">
        <v>100</v>
      </c>
      <c r="AU333">
        <v>49</v>
      </c>
      <c r="AV333">
        <v>1</v>
      </c>
      <c r="AW333">
        <v>1</v>
      </c>
      <c r="AZ333">
        <v>1</v>
      </c>
      <c r="BA333">
        <v>44.85</v>
      </c>
      <c r="BB333">
        <v>15.72</v>
      </c>
      <c r="BC333">
        <v>9.92</v>
      </c>
      <c r="BD333" t="s">
        <v>6</v>
      </c>
      <c r="BE333" t="s">
        <v>6</v>
      </c>
      <c r="BF333" t="s">
        <v>6</v>
      </c>
      <c r="BG333" t="s">
        <v>6</v>
      </c>
      <c r="BH333">
        <v>0</v>
      </c>
      <c r="BI333">
        <v>1</v>
      </c>
      <c r="BJ333" t="s">
        <v>462</v>
      </c>
      <c r="BM333">
        <v>15001</v>
      </c>
      <c r="BN333">
        <v>0</v>
      </c>
      <c r="BO333" t="s">
        <v>6</v>
      </c>
      <c r="BP333">
        <v>0</v>
      </c>
      <c r="BQ333">
        <v>2</v>
      </c>
      <c r="BR333">
        <v>0</v>
      </c>
      <c r="BS333">
        <v>44.85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100</v>
      </c>
      <c r="CA333">
        <v>49</v>
      </c>
      <c r="CB333" t="s">
        <v>6</v>
      </c>
      <c r="CE333">
        <v>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363"/>
        <v>25117</v>
      </c>
      <c r="CQ333">
        <f>AC333*BC333</f>
        <v>0.19839999999999999</v>
      </c>
      <c r="CR333">
        <f>AD333*BB333</f>
        <v>63.8232</v>
      </c>
      <c r="CS333">
        <f t="shared" si="366"/>
        <v>31.395</v>
      </c>
      <c r="CT333">
        <f t="shared" si="367"/>
        <v>5391.4184999999998</v>
      </c>
      <c r="CU333">
        <f t="shared" si="368"/>
        <v>0</v>
      </c>
      <c r="CV333">
        <f t="shared" si="369"/>
        <v>12.94</v>
      </c>
      <c r="CW333">
        <f t="shared" si="370"/>
        <v>0.06</v>
      </c>
      <c r="CX333">
        <f t="shared" si="371"/>
        <v>0</v>
      </c>
      <c r="CY333">
        <f t="shared" si="372"/>
        <v>24967</v>
      </c>
      <c r="CZ333">
        <f t="shared" si="373"/>
        <v>12233.83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0</v>
      </c>
      <c r="DO333">
        <v>0</v>
      </c>
      <c r="DP333">
        <v>1</v>
      </c>
      <c r="DQ333">
        <v>1</v>
      </c>
      <c r="DU333">
        <v>1005</v>
      </c>
      <c r="DV333" t="s">
        <v>23</v>
      </c>
      <c r="DW333" t="s">
        <v>23</v>
      </c>
      <c r="DX333">
        <v>100</v>
      </c>
      <c r="DZ333" t="s">
        <v>6</v>
      </c>
      <c r="EA333" t="s">
        <v>6</v>
      </c>
      <c r="EB333" t="s">
        <v>6</v>
      </c>
      <c r="EC333" t="s">
        <v>6</v>
      </c>
      <c r="EE333">
        <v>66434339</v>
      </c>
      <c r="EF333">
        <v>2</v>
      </c>
      <c r="EG333" t="s">
        <v>25</v>
      </c>
      <c r="EH333">
        <v>15</v>
      </c>
      <c r="EI333" t="s">
        <v>26</v>
      </c>
      <c r="EJ333">
        <v>1</v>
      </c>
      <c r="EK333">
        <v>15001</v>
      </c>
      <c r="EL333" t="s">
        <v>26</v>
      </c>
      <c r="EM333" t="s">
        <v>27</v>
      </c>
      <c r="EO333" t="s">
        <v>6</v>
      </c>
      <c r="EQ333">
        <v>0</v>
      </c>
      <c r="ER333">
        <v>124.29</v>
      </c>
      <c r="ES333">
        <v>0.02</v>
      </c>
      <c r="ET333">
        <v>4.0599999999999996</v>
      </c>
      <c r="EU333">
        <v>0.7</v>
      </c>
      <c r="EV333">
        <v>120.21</v>
      </c>
      <c r="EW333">
        <v>12.94</v>
      </c>
      <c r="EX333">
        <v>0.06</v>
      </c>
      <c r="EY333">
        <v>0</v>
      </c>
      <c r="FQ333">
        <v>0</v>
      </c>
      <c r="FR333">
        <v>0</v>
      </c>
      <c r="FS333">
        <v>0</v>
      </c>
      <c r="FX333">
        <v>100</v>
      </c>
      <c r="FY333">
        <v>49</v>
      </c>
      <c r="GA333" t="s">
        <v>6</v>
      </c>
      <c r="GD333">
        <v>1</v>
      </c>
      <c r="GF333">
        <v>1985198667</v>
      </c>
      <c r="GG333">
        <v>2</v>
      </c>
      <c r="GH333">
        <v>1</v>
      </c>
      <c r="GI333">
        <v>4</v>
      </c>
      <c r="GJ333">
        <v>0</v>
      </c>
      <c r="GK333">
        <v>0</v>
      </c>
      <c r="GL333">
        <f t="shared" si="374"/>
        <v>0</v>
      </c>
      <c r="GM333">
        <f t="shared" si="375"/>
        <v>62318</v>
      </c>
      <c r="GN333">
        <f t="shared" si="376"/>
        <v>62318</v>
      </c>
      <c r="GO333">
        <f t="shared" si="377"/>
        <v>0</v>
      </c>
      <c r="GP333">
        <f t="shared" si="378"/>
        <v>0</v>
      </c>
      <c r="GR333">
        <v>0</v>
      </c>
      <c r="GS333">
        <v>3</v>
      </c>
      <c r="GT333">
        <v>0</v>
      </c>
      <c r="GU333" t="s">
        <v>6</v>
      </c>
      <c r="GV333">
        <f>ROUND((GT333),2)</f>
        <v>0</v>
      </c>
      <c r="GW333">
        <v>1</v>
      </c>
      <c r="GX333">
        <f t="shared" si="380"/>
        <v>0</v>
      </c>
      <c r="HA333">
        <v>0</v>
      </c>
      <c r="HB333">
        <v>0</v>
      </c>
      <c r="HC333">
        <f t="shared" si="381"/>
        <v>0</v>
      </c>
      <c r="HE333" t="s">
        <v>6</v>
      </c>
      <c r="HF333" t="s">
        <v>6</v>
      </c>
      <c r="HM333" t="s">
        <v>6</v>
      </c>
      <c r="HN333" t="s">
        <v>28</v>
      </c>
      <c r="HO333" t="s">
        <v>29</v>
      </c>
      <c r="HP333" t="s">
        <v>26</v>
      </c>
      <c r="HQ333" t="s">
        <v>26</v>
      </c>
      <c r="HS333">
        <v>0</v>
      </c>
      <c r="IK333">
        <v>0</v>
      </c>
    </row>
    <row r="334" spans="1:245" x14ac:dyDescent="0.2">
      <c r="A334">
        <v>18</v>
      </c>
      <c r="B334">
        <v>1</v>
      </c>
      <c r="C334">
        <v>255</v>
      </c>
      <c r="E334" t="s">
        <v>484</v>
      </c>
      <c r="F334" t="s">
        <v>464</v>
      </c>
      <c r="G334" t="s">
        <v>465</v>
      </c>
      <c r="H334" t="str">
        <f>'1.Ведомость'!C182</f>
        <v>л</v>
      </c>
      <c r="I334">
        <f>I333*J334</f>
        <v>206.81167999999997</v>
      </c>
      <c r="J334">
        <v>44.919999999999995</v>
      </c>
      <c r="K334">
        <v>44.92</v>
      </c>
      <c r="O334">
        <f t="shared" si="345"/>
        <v>129003</v>
      </c>
      <c r="P334">
        <f t="shared" si="346"/>
        <v>129003</v>
      </c>
      <c r="Q334">
        <f t="shared" si="347"/>
        <v>0</v>
      </c>
      <c r="R334">
        <f t="shared" si="348"/>
        <v>0</v>
      </c>
      <c r="S334">
        <f t="shared" si="349"/>
        <v>0</v>
      </c>
      <c r="T334">
        <f t="shared" si="350"/>
        <v>0</v>
      </c>
      <c r="U334">
        <f t="shared" si="351"/>
        <v>0</v>
      </c>
      <c r="V334">
        <f t="shared" si="352"/>
        <v>0</v>
      </c>
      <c r="W334">
        <f t="shared" si="353"/>
        <v>0</v>
      </c>
      <c r="X334">
        <f t="shared" si="354"/>
        <v>0</v>
      </c>
      <c r="Y334">
        <f t="shared" si="355"/>
        <v>0</v>
      </c>
      <c r="AA334">
        <v>92802120</v>
      </c>
      <c r="AB334">
        <f t="shared" si="356"/>
        <v>62.88</v>
      </c>
      <c r="AC334">
        <f>ROUND((ES334),2)</f>
        <v>62.88</v>
      </c>
      <c r="AD334">
        <f>ROUND((((ET334)-(EU334))+AE334),2)</f>
        <v>0</v>
      </c>
      <c r="AE334">
        <f t="shared" si="382"/>
        <v>0</v>
      </c>
      <c r="AF334">
        <f t="shared" si="382"/>
        <v>0</v>
      </c>
      <c r="AG334">
        <f t="shared" si="360"/>
        <v>0</v>
      </c>
      <c r="AH334">
        <f t="shared" si="383"/>
        <v>0</v>
      </c>
      <c r="AI334">
        <f t="shared" si="383"/>
        <v>0</v>
      </c>
      <c r="AJ334">
        <f t="shared" si="362"/>
        <v>0</v>
      </c>
      <c r="AK334">
        <v>62.88</v>
      </c>
      <c r="AL334">
        <v>62.88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100</v>
      </c>
      <c r="AU334">
        <v>49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9.92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467</v>
      </c>
      <c r="BM334">
        <v>15001</v>
      </c>
      <c r="BN334">
        <v>0</v>
      </c>
      <c r="BO334" t="s">
        <v>6</v>
      </c>
      <c r="BP334">
        <v>0</v>
      </c>
      <c r="BQ334">
        <v>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100</v>
      </c>
      <c r="CA334">
        <v>49</v>
      </c>
      <c r="CB334" t="s">
        <v>6</v>
      </c>
      <c r="CE334">
        <v>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363"/>
        <v>129003</v>
      </c>
      <c r="CQ334">
        <f>AC334*BC334</f>
        <v>623.76959999999997</v>
      </c>
      <c r="CR334">
        <f>AD334*BB334</f>
        <v>0</v>
      </c>
      <c r="CS334">
        <f t="shared" si="366"/>
        <v>0</v>
      </c>
      <c r="CT334">
        <f t="shared" si="367"/>
        <v>0</v>
      </c>
      <c r="CU334">
        <f t="shared" si="368"/>
        <v>0</v>
      </c>
      <c r="CV334">
        <f t="shared" si="369"/>
        <v>0</v>
      </c>
      <c r="CW334">
        <f t="shared" si="370"/>
        <v>0</v>
      </c>
      <c r="CX334">
        <f t="shared" si="371"/>
        <v>0</v>
      </c>
      <c r="CY334">
        <f t="shared" si="372"/>
        <v>0</v>
      </c>
      <c r="CZ334">
        <f t="shared" si="373"/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0</v>
      </c>
      <c r="DO334">
        <v>0</v>
      </c>
      <c r="DP334">
        <v>1</v>
      </c>
      <c r="DQ334">
        <v>1</v>
      </c>
      <c r="DU334">
        <v>1002</v>
      </c>
      <c r="DV334" t="s">
        <v>466</v>
      </c>
      <c r="DW334" t="s">
        <v>466</v>
      </c>
      <c r="DX334">
        <v>1</v>
      </c>
      <c r="DZ334" t="s">
        <v>6</v>
      </c>
      <c r="EA334" t="s">
        <v>6</v>
      </c>
      <c r="EB334" t="s">
        <v>6</v>
      </c>
      <c r="EC334" t="s">
        <v>6</v>
      </c>
      <c r="EE334">
        <v>66434339</v>
      </c>
      <c r="EF334">
        <v>2</v>
      </c>
      <c r="EG334" t="s">
        <v>25</v>
      </c>
      <c r="EH334">
        <v>15</v>
      </c>
      <c r="EI334" t="s">
        <v>26</v>
      </c>
      <c r="EJ334">
        <v>1</v>
      </c>
      <c r="EK334">
        <v>15001</v>
      </c>
      <c r="EL334" t="s">
        <v>26</v>
      </c>
      <c r="EM334" t="s">
        <v>27</v>
      </c>
      <c r="EO334" t="s">
        <v>6</v>
      </c>
      <c r="EQ334">
        <v>0</v>
      </c>
      <c r="ER334">
        <v>62.88</v>
      </c>
      <c r="ES334">
        <v>62.88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v>0</v>
      </c>
      <c r="FS334">
        <v>0</v>
      </c>
      <c r="FX334">
        <v>100</v>
      </c>
      <c r="FY334">
        <v>49</v>
      </c>
      <c r="GA334" t="s">
        <v>6</v>
      </c>
      <c r="GD334">
        <v>1</v>
      </c>
      <c r="GF334">
        <v>-14988966</v>
      </c>
      <c r="GG334">
        <v>2</v>
      </c>
      <c r="GH334">
        <v>1</v>
      </c>
      <c r="GI334">
        <v>4</v>
      </c>
      <c r="GJ334">
        <v>0</v>
      </c>
      <c r="GK334">
        <v>0</v>
      </c>
      <c r="GL334">
        <f t="shared" si="374"/>
        <v>0</v>
      </c>
      <c r="GM334">
        <f t="shared" si="375"/>
        <v>129003</v>
      </c>
      <c r="GN334">
        <f t="shared" si="376"/>
        <v>129003</v>
      </c>
      <c r="GO334">
        <f t="shared" si="377"/>
        <v>0</v>
      </c>
      <c r="GP334">
        <f t="shared" si="378"/>
        <v>0</v>
      </c>
      <c r="GR334">
        <v>0</v>
      </c>
      <c r="GS334">
        <v>3</v>
      </c>
      <c r="GT334">
        <v>0</v>
      </c>
      <c r="GU334" t="s">
        <v>6</v>
      </c>
      <c r="GV334">
        <f>ROUND((GT334),2)</f>
        <v>0</v>
      </c>
      <c r="GW334">
        <v>1</v>
      </c>
      <c r="GX334">
        <f t="shared" si="380"/>
        <v>0</v>
      </c>
      <c r="HA334">
        <v>0</v>
      </c>
      <c r="HB334">
        <v>0</v>
      </c>
      <c r="HC334">
        <f t="shared" si="381"/>
        <v>0</v>
      </c>
      <c r="HE334" t="s">
        <v>6</v>
      </c>
      <c r="HF334" t="s">
        <v>6</v>
      </c>
      <c r="HM334" t="s">
        <v>6</v>
      </c>
      <c r="HN334" t="s">
        <v>28</v>
      </c>
      <c r="HO334" t="s">
        <v>29</v>
      </c>
      <c r="HP334" t="s">
        <v>26</v>
      </c>
      <c r="HQ334" t="s">
        <v>26</v>
      </c>
      <c r="HS334">
        <v>0</v>
      </c>
      <c r="IK334">
        <v>0</v>
      </c>
    </row>
    <row r="335" spans="1:245" x14ac:dyDescent="0.2">
      <c r="A335">
        <v>18</v>
      </c>
      <c r="B335">
        <v>1</v>
      </c>
      <c r="C335">
        <v>256</v>
      </c>
      <c r="E335" t="s">
        <v>485</v>
      </c>
      <c r="F335" t="s">
        <v>469</v>
      </c>
      <c r="G335" t="s">
        <v>470</v>
      </c>
      <c r="H335" t="str">
        <f>'1.Ведомость'!C183</f>
        <v>кг</v>
      </c>
      <c r="I335">
        <f>I333*J335</f>
        <v>59.85199999999999</v>
      </c>
      <c r="J335">
        <v>12.999999999999998</v>
      </c>
      <c r="K335">
        <v>13</v>
      </c>
      <c r="O335">
        <f t="shared" si="345"/>
        <v>11643</v>
      </c>
      <c r="P335">
        <f t="shared" si="346"/>
        <v>11643</v>
      </c>
      <c r="Q335">
        <f t="shared" si="347"/>
        <v>0</v>
      </c>
      <c r="R335">
        <f t="shared" si="348"/>
        <v>0</v>
      </c>
      <c r="S335">
        <f t="shared" si="349"/>
        <v>0</v>
      </c>
      <c r="T335">
        <f t="shared" si="350"/>
        <v>0</v>
      </c>
      <c r="U335">
        <f t="shared" si="351"/>
        <v>0</v>
      </c>
      <c r="V335">
        <f t="shared" si="352"/>
        <v>0</v>
      </c>
      <c r="W335">
        <f t="shared" si="353"/>
        <v>0</v>
      </c>
      <c r="X335">
        <f t="shared" si="354"/>
        <v>0</v>
      </c>
      <c r="Y335">
        <f t="shared" si="355"/>
        <v>0</v>
      </c>
      <c r="AA335">
        <v>92802120</v>
      </c>
      <c r="AB335">
        <f t="shared" si="356"/>
        <v>19.61</v>
      </c>
      <c r="AC335">
        <f>ROUND((ES335),2)</f>
        <v>19.61</v>
      </c>
      <c r="AD335">
        <f>ROUND((((ET335)-(EU335))+AE335),2)</f>
        <v>0</v>
      </c>
      <c r="AE335">
        <f t="shared" si="382"/>
        <v>0</v>
      </c>
      <c r="AF335">
        <f t="shared" si="382"/>
        <v>0</v>
      </c>
      <c r="AG335">
        <f t="shared" si="360"/>
        <v>0</v>
      </c>
      <c r="AH335">
        <f t="shared" si="383"/>
        <v>0</v>
      </c>
      <c r="AI335">
        <f t="shared" si="383"/>
        <v>0</v>
      </c>
      <c r="AJ335">
        <f t="shared" si="362"/>
        <v>0</v>
      </c>
      <c r="AK335">
        <v>19.61</v>
      </c>
      <c r="AL335">
        <v>19.61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100</v>
      </c>
      <c r="AU335">
        <v>49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9.92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471</v>
      </c>
      <c r="BM335">
        <v>15001</v>
      </c>
      <c r="BN335">
        <v>0</v>
      </c>
      <c r="BO335" t="s">
        <v>6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100</v>
      </c>
      <c r="CA335">
        <v>49</v>
      </c>
      <c r="CB335" t="s">
        <v>6</v>
      </c>
      <c r="CE335">
        <v>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363"/>
        <v>11643</v>
      </c>
      <c r="CQ335">
        <f>AC335*BC335</f>
        <v>194.53119999999998</v>
      </c>
      <c r="CR335">
        <f>AD335*BB335</f>
        <v>0</v>
      </c>
      <c r="CS335">
        <f t="shared" si="366"/>
        <v>0</v>
      </c>
      <c r="CT335">
        <f t="shared" si="367"/>
        <v>0</v>
      </c>
      <c r="CU335">
        <f t="shared" si="368"/>
        <v>0</v>
      </c>
      <c r="CV335">
        <f t="shared" si="369"/>
        <v>0</v>
      </c>
      <c r="CW335">
        <f t="shared" si="370"/>
        <v>0</v>
      </c>
      <c r="CX335">
        <f t="shared" si="371"/>
        <v>0</v>
      </c>
      <c r="CY335">
        <f t="shared" si="372"/>
        <v>0</v>
      </c>
      <c r="CZ335">
        <f t="shared" si="373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216</v>
      </c>
      <c r="DW335" t="s">
        <v>216</v>
      </c>
      <c r="DX335">
        <v>1</v>
      </c>
      <c r="DZ335" t="s">
        <v>6</v>
      </c>
      <c r="EA335" t="s">
        <v>6</v>
      </c>
      <c r="EB335" t="s">
        <v>6</v>
      </c>
      <c r="EC335" t="s">
        <v>6</v>
      </c>
      <c r="EE335">
        <v>66434339</v>
      </c>
      <c r="EF335">
        <v>2</v>
      </c>
      <c r="EG335" t="s">
        <v>25</v>
      </c>
      <c r="EH335">
        <v>15</v>
      </c>
      <c r="EI335" t="s">
        <v>26</v>
      </c>
      <c r="EJ335">
        <v>1</v>
      </c>
      <c r="EK335">
        <v>15001</v>
      </c>
      <c r="EL335" t="s">
        <v>26</v>
      </c>
      <c r="EM335" t="s">
        <v>27</v>
      </c>
      <c r="EO335" t="s">
        <v>6</v>
      </c>
      <c r="EQ335">
        <v>0</v>
      </c>
      <c r="ER335">
        <v>19.61</v>
      </c>
      <c r="ES335">
        <v>19.61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100</v>
      </c>
      <c r="FY335">
        <v>49</v>
      </c>
      <c r="GA335" t="s">
        <v>6</v>
      </c>
      <c r="GD335">
        <v>1</v>
      </c>
      <c r="GF335">
        <v>1887287467</v>
      </c>
      <c r="GG335">
        <v>2</v>
      </c>
      <c r="GH335">
        <v>1</v>
      </c>
      <c r="GI335">
        <v>4</v>
      </c>
      <c r="GJ335">
        <v>0</v>
      </c>
      <c r="GK335">
        <v>0</v>
      </c>
      <c r="GL335">
        <f t="shared" si="374"/>
        <v>0</v>
      </c>
      <c r="GM335">
        <f t="shared" si="375"/>
        <v>11643</v>
      </c>
      <c r="GN335">
        <f t="shared" si="376"/>
        <v>11643</v>
      </c>
      <c r="GO335">
        <f t="shared" si="377"/>
        <v>0</v>
      </c>
      <c r="GP335">
        <f t="shared" si="378"/>
        <v>0</v>
      </c>
      <c r="GR335">
        <v>0</v>
      </c>
      <c r="GS335">
        <v>3</v>
      </c>
      <c r="GT335">
        <v>0</v>
      </c>
      <c r="GU335" t="s">
        <v>6</v>
      </c>
      <c r="GV335">
        <f>ROUND((GT335),2)</f>
        <v>0</v>
      </c>
      <c r="GW335">
        <v>1</v>
      </c>
      <c r="GX335">
        <f t="shared" si="380"/>
        <v>0</v>
      </c>
      <c r="HA335">
        <v>0</v>
      </c>
      <c r="HB335">
        <v>0</v>
      </c>
      <c r="HC335">
        <f t="shared" si="381"/>
        <v>0</v>
      </c>
      <c r="HE335" t="s">
        <v>6</v>
      </c>
      <c r="HF335" t="s">
        <v>6</v>
      </c>
      <c r="HM335" t="s">
        <v>6</v>
      </c>
      <c r="HN335" t="s">
        <v>28</v>
      </c>
      <c r="HO335" t="s">
        <v>29</v>
      </c>
      <c r="HP335" t="s">
        <v>26</v>
      </c>
      <c r="HQ335" t="s">
        <v>26</v>
      </c>
      <c r="HS335">
        <v>0</v>
      </c>
      <c r="IK335">
        <v>0</v>
      </c>
    </row>
    <row r="337" spans="1:206" x14ac:dyDescent="0.2">
      <c r="A337" s="2">
        <v>51</v>
      </c>
      <c r="B337" s="2">
        <f>B301</f>
        <v>1</v>
      </c>
      <c r="C337" s="2">
        <f>A301</f>
        <v>4</v>
      </c>
      <c r="D337" s="2">
        <f>ROW(A301)</f>
        <v>301</v>
      </c>
      <c r="E337" s="2"/>
      <c r="F337" s="2" t="str">
        <f>IF(F301&lt;&gt;"",F301,"")</f>
        <v>Штукатурный фасад</v>
      </c>
      <c r="G337" s="2" t="str">
        <f>IF(G301&lt;&gt;"",G301,"")</f>
        <v>Штукатурный фасад</v>
      </c>
      <c r="H337" s="2">
        <v>0</v>
      </c>
      <c r="I337" s="2"/>
      <c r="J337" s="2"/>
      <c r="K337" s="2"/>
      <c r="L337" s="2"/>
      <c r="M337" s="2"/>
      <c r="N337" s="2"/>
      <c r="O337" s="2">
        <f t="shared" ref="O337:T337" si="384">ROUND(AB337,0)</f>
        <v>12671005</v>
      </c>
      <c r="P337" s="2">
        <f t="shared" si="384"/>
        <v>7290504</v>
      </c>
      <c r="Q337" s="2">
        <f t="shared" si="384"/>
        <v>1459777</v>
      </c>
      <c r="R337" s="2">
        <f t="shared" si="384"/>
        <v>423508</v>
      </c>
      <c r="S337" s="2">
        <f t="shared" si="384"/>
        <v>3920724</v>
      </c>
      <c r="T337" s="2">
        <f t="shared" si="384"/>
        <v>0</v>
      </c>
      <c r="U337" s="2">
        <f>AH337</f>
        <v>9763.1841600000007</v>
      </c>
      <c r="V337" s="2">
        <f>AI337</f>
        <v>723.61181999999985</v>
      </c>
      <c r="W337" s="2">
        <f>ROUND(AJ337,0)</f>
        <v>0</v>
      </c>
      <c r="X337" s="2">
        <f>ROUND(AK337,0)</f>
        <v>4344232</v>
      </c>
      <c r="Y337" s="2">
        <f>ROUND(AL337,0)</f>
        <v>2128674</v>
      </c>
      <c r="Z337" s="2"/>
      <c r="AA337" s="2"/>
      <c r="AB337" s="2">
        <f>ROUND(SUMIF(AA305:AA335,"=92802120",O305:O335),0)</f>
        <v>12671005</v>
      </c>
      <c r="AC337" s="2">
        <f>ROUND(SUMIF(AA305:AA335,"=92802120",P305:P335),0)</f>
        <v>7290504</v>
      </c>
      <c r="AD337" s="2">
        <f>ROUND(SUMIF(AA305:AA335,"=92802120",Q305:Q335),0)</f>
        <v>1459777</v>
      </c>
      <c r="AE337" s="2">
        <f>ROUND(SUMIF(AA305:AA335,"=92802120",R305:R335),0)</f>
        <v>423508</v>
      </c>
      <c r="AF337" s="2">
        <f>ROUND(SUMIF(AA305:AA335,"=92802120",S305:S335),0)</f>
        <v>3920724</v>
      </c>
      <c r="AG337" s="2">
        <f>ROUND(SUMIF(AA305:AA335,"=92802120",T305:T335),0)</f>
        <v>0</v>
      </c>
      <c r="AH337" s="2">
        <f>SUMIF(AA305:AA335,"=92802120",U305:U335)</f>
        <v>9763.1841600000007</v>
      </c>
      <c r="AI337" s="2">
        <f>SUMIF(AA305:AA335,"=92802120",V305:V335)</f>
        <v>723.61181999999985</v>
      </c>
      <c r="AJ337" s="2">
        <f>ROUND(SUMIF(AA305:AA335,"=92802120",W305:W335),0)</f>
        <v>0</v>
      </c>
      <c r="AK337" s="2">
        <f>ROUND(SUMIF(AA305:AA335,"=92802120",X305:X335),0)</f>
        <v>4344232</v>
      </c>
      <c r="AL337" s="2">
        <f>ROUND(SUMIF(AA305:AA335,"=92802120",Y305:Y335),0)</f>
        <v>2128674</v>
      </c>
      <c r="AM337" s="2"/>
      <c r="AN337" s="2"/>
      <c r="AO337" s="2">
        <f t="shared" ref="AO337:BD337" si="385">ROUND(BX337,0)</f>
        <v>0</v>
      </c>
      <c r="AP337" s="2">
        <f t="shared" si="385"/>
        <v>0</v>
      </c>
      <c r="AQ337" s="2">
        <f t="shared" si="385"/>
        <v>0</v>
      </c>
      <c r="AR337" s="2">
        <f t="shared" si="385"/>
        <v>19143911</v>
      </c>
      <c r="AS337" s="2">
        <f t="shared" si="385"/>
        <v>19143911</v>
      </c>
      <c r="AT337" s="2">
        <f t="shared" si="385"/>
        <v>0</v>
      </c>
      <c r="AU337" s="2">
        <f t="shared" si="385"/>
        <v>0</v>
      </c>
      <c r="AV337" s="2">
        <f t="shared" si="385"/>
        <v>7290504</v>
      </c>
      <c r="AW337" s="2">
        <f t="shared" si="385"/>
        <v>7290504</v>
      </c>
      <c r="AX337" s="2">
        <f t="shared" si="385"/>
        <v>0</v>
      </c>
      <c r="AY337" s="2">
        <f t="shared" si="385"/>
        <v>7290504</v>
      </c>
      <c r="AZ337" s="2">
        <f t="shared" si="385"/>
        <v>0</v>
      </c>
      <c r="BA337" s="2">
        <f t="shared" si="385"/>
        <v>0</v>
      </c>
      <c r="BB337" s="2">
        <f t="shared" si="385"/>
        <v>0</v>
      </c>
      <c r="BC337" s="2">
        <f t="shared" si="385"/>
        <v>0</v>
      </c>
      <c r="BD337" s="2">
        <f t="shared" si="385"/>
        <v>0</v>
      </c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>
        <f>ROUND(SUMIF(AA305:AA335,"=92802120",FQ305:FQ335),0)</f>
        <v>0</v>
      </c>
      <c r="BY337" s="2">
        <f>ROUND(SUMIF(AA305:AA335,"=92802120",FR305:FR335),0)</f>
        <v>0</v>
      </c>
      <c r="BZ337" s="2">
        <f>ROUND(SUMIF(AA305:AA335,"=92802120",GL305:GL335),0)</f>
        <v>0</v>
      </c>
      <c r="CA337" s="2">
        <f>ROUND(SUMIF(AA305:AA335,"=92802120",GM305:GM335),0)</f>
        <v>19143911</v>
      </c>
      <c r="CB337" s="2">
        <f>ROUND(SUMIF(AA305:AA335,"=92802120",GN305:GN335),0)</f>
        <v>19143911</v>
      </c>
      <c r="CC337" s="2">
        <f>ROUND(SUMIF(AA305:AA335,"=92802120",GO305:GO335),0)</f>
        <v>0</v>
      </c>
      <c r="CD337" s="2">
        <f>ROUND(SUMIF(AA305:AA335,"=92802120",GP305:GP335),0)</f>
        <v>0</v>
      </c>
      <c r="CE337" s="2">
        <f>AC337-BX337</f>
        <v>7290504</v>
      </c>
      <c r="CF337" s="2">
        <f>AC337-BY337</f>
        <v>7290504</v>
      </c>
      <c r="CG337" s="2">
        <f>BX337-BZ337</f>
        <v>0</v>
      </c>
      <c r="CH337" s="2">
        <f>AC337-BX337-BY337+BZ337</f>
        <v>7290504</v>
      </c>
      <c r="CI337" s="2">
        <f>BY337-BZ337</f>
        <v>0</v>
      </c>
      <c r="CJ337" s="2">
        <f>ROUND(SUMIF(AA305:AA335,"=92802120",GX305:GX335),0)</f>
        <v>0</v>
      </c>
      <c r="CK337" s="2">
        <f>ROUND(SUMIF(AA305:AA335,"=92802120",GY305:GY335),0)</f>
        <v>0</v>
      </c>
      <c r="CL337" s="2">
        <f>ROUND(SUMIF(AA305:AA335,"=92802120",GZ305:GZ335),0)</f>
        <v>0</v>
      </c>
      <c r="CM337" s="2">
        <f>ROUND(SUMIF(AA305:AA335,"=92802120",HD305:HD335),0)</f>
        <v>0</v>
      </c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>
        <v>0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201</v>
      </c>
      <c r="F339" s="4">
        <f>ROUND(Source!O337,O339)</f>
        <v>12671005</v>
      </c>
      <c r="G339" s="4" t="s">
        <v>116</v>
      </c>
      <c r="H339" s="4" t="s">
        <v>117</v>
      </c>
      <c r="I339" s="4"/>
      <c r="J339" s="4"/>
      <c r="K339" s="4">
        <v>201</v>
      </c>
      <c r="L339" s="4">
        <v>1</v>
      </c>
      <c r="M339" s="4">
        <v>3</v>
      </c>
      <c r="N339" s="4" t="s">
        <v>6</v>
      </c>
      <c r="O339" s="4">
        <v>0</v>
      </c>
      <c r="P339" s="4"/>
      <c r="Q339" s="4"/>
      <c r="R339" s="4"/>
      <c r="S339" s="4"/>
      <c r="T339" s="4"/>
      <c r="U339" s="4"/>
      <c r="V339" s="4"/>
      <c r="W339" s="4">
        <v>12671005</v>
      </c>
      <c r="X339" s="4">
        <v>1</v>
      </c>
      <c r="Y339" s="4">
        <v>12671005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202</v>
      </c>
      <c r="F340" s="4">
        <f>ROUND(Source!P337,O340)</f>
        <v>7290504</v>
      </c>
      <c r="G340" s="4" t="s">
        <v>118</v>
      </c>
      <c r="H340" s="4" t="s">
        <v>119</v>
      </c>
      <c r="I340" s="4"/>
      <c r="J340" s="4"/>
      <c r="K340" s="4">
        <v>202</v>
      </c>
      <c r="L340" s="4">
        <v>2</v>
      </c>
      <c r="M340" s="4">
        <v>3</v>
      </c>
      <c r="N340" s="4" t="s">
        <v>6</v>
      </c>
      <c r="O340" s="4">
        <v>0</v>
      </c>
      <c r="P340" s="4"/>
      <c r="Q340" s="4"/>
      <c r="R340" s="4"/>
      <c r="S340" s="4"/>
      <c r="T340" s="4"/>
      <c r="U340" s="4"/>
      <c r="V340" s="4"/>
      <c r="W340" s="4">
        <v>7290504</v>
      </c>
      <c r="X340" s="4">
        <v>1</v>
      </c>
      <c r="Y340" s="4">
        <v>7290504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222</v>
      </c>
      <c r="F341" s="4">
        <f>ROUND(Source!AO337,O341)</f>
        <v>0</v>
      </c>
      <c r="G341" s="4" t="s">
        <v>120</v>
      </c>
      <c r="H341" s="4" t="s">
        <v>121</v>
      </c>
      <c r="I341" s="4"/>
      <c r="J341" s="4"/>
      <c r="K341" s="4">
        <v>222</v>
      </c>
      <c r="L341" s="4">
        <v>3</v>
      </c>
      <c r="M341" s="4">
        <v>3</v>
      </c>
      <c r="N341" s="4" t="s">
        <v>6</v>
      </c>
      <c r="O341" s="4">
        <v>0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225</v>
      </c>
      <c r="F342" s="4">
        <f>ROUND(Source!AV337,O342)</f>
        <v>7290504</v>
      </c>
      <c r="G342" s="4" t="s">
        <v>122</v>
      </c>
      <c r="H342" s="4" t="s">
        <v>123</v>
      </c>
      <c r="I342" s="4"/>
      <c r="J342" s="4"/>
      <c r="K342" s="4">
        <v>225</v>
      </c>
      <c r="L342" s="4">
        <v>4</v>
      </c>
      <c r="M342" s="4">
        <v>3</v>
      </c>
      <c r="N342" s="4" t="s">
        <v>6</v>
      </c>
      <c r="O342" s="4">
        <v>0</v>
      </c>
      <c r="P342" s="4"/>
      <c r="Q342" s="4"/>
      <c r="R342" s="4"/>
      <c r="S342" s="4"/>
      <c r="T342" s="4"/>
      <c r="U342" s="4"/>
      <c r="V342" s="4"/>
      <c r="W342" s="4">
        <v>7290504</v>
      </c>
      <c r="X342" s="4">
        <v>1</v>
      </c>
      <c r="Y342" s="4">
        <v>7290504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226</v>
      </c>
      <c r="F343" s="4">
        <f>ROUND(Source!AW337,O343)</f>
        <v>7290504</v>
      </c>
      <c r="G343" s="4" t="s">
        <v>124</v>
      </c>
      <c r="H343" s="4" t="s">
        <v>125</v>
      </c>
      <c r="I343" s="4"/>
      <c r="J343" s="4"/>
      <c r="K343" s="4">
        <v>226</v>
      </c>
      <c r="L343" s="4">
        <v>5</v>
      </c>
      <c r="M343" s="4">
        <v>3</v>
      </c>
      <c r="N343" s="4" t="s">
        <v>6</v>
      </c>
      <c r="O343" s="4">
        <v>0</v>
      </c>
      <c r="P343" s="4"/>
      <c r="Q343" s="4"/>
      <c r="R343" s="4"/>
      <c r="S343" s="4"/>
      <c r="T343" s="4"/>
      <c r="U343" s="4"/>
      <c r="V343" s="4"/>
      <c r="W343" s="4">
        <v>7290504</v>
      </c>
      <c r="X343" s="4">
        <v>1</v>
      </c>
      <c r="Y343" s="4">
        <v>7290504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227</v>
      </c>
      <c r="F344" s="4">
        <f>ROUND(Source!AX337,O344)</f>
        <v>0</v>
      </c>
      <c r="G344" s="4" t="s">
        <v>126</v>
      </c>
      <c r="H344" s="4" t="s">
        <v>127</v>
      </c>
      <c r="I344" s="4"/>
      <c r="J344" s="4"/>
      <c r="K344" s="4">
        <v>227</v>
      </c>
      <c r="L344" s="4">
        <v>6</v>
      </c>
      <c r="M344" s="4">
        <v>3</v>
      </c>
      <c r="N344" s="4" t="s">
        <v>6</v>
      </c>
      <c r="O344" s="4">
        <v>0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228</v>
      </c>
      <c r="F345" s="4">
        <f>ROUND(Source!AY337,O345)</f>
        <v>7290504</v>
      </c>
      <c r="G345" s="4" t="s">
        <v>128</v>
      </c>
      <c r="H345" s="4" t="s">
        <v>129</v>
      </c>
      <c r="I345" s="4"/>
      <c r="J345" s="4"/>
      <c r="K345" s="4">
        <v>228</v>
      </c>
      <c r="L345" s="4">
        <v>7</v>
      </c>
      <c r="M345" s="4">
        <v>3</v>
      </c>
      <c r="N345" s="4" t="s">
        <v>6</v>
      </c>
      <c r="O345" s="4">
        <v>0</v>
      </c>
      <c r="P345" s="4"/>
      <c r="Q345" s="4"/>
      <c r="R345" s="4"/>
      <c r="S345" s="4"/>
      <c r="T345" s="4"/>
      <c r="U345" s="4"/>
      <c r="V345" s="4"/>
      <c r="W345" s="4">
        <v>7290504</v>
      </c>
      <c r="X345" s="4">
        <v>1</v>
      </c>
      <c r="Y345" s="4">
        <v>7290504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216</v>
      </c>
      <c r="F346" s="4">
        <f>ROUND(Source!AP337,O346)</f>
        <v>0</v>
      </c>
      <c r="G346" s="4" t="s">
        <v>130</v>
      </c>
      <c r="H346" s="4" t="s">
        <v>131</v>
      </c>
      <c r="I346" s="4"/>
      <c r="J346" s="4"/>
      <c r="K346" s="4">
        <v>216</v>
      </c>
      <c r="L346" s="4">
        <v>8</v>
      </c>
      <c r="M346" s="4">
        <v>3</v>
      </c>
      <c r="N346" s="4" t="s">
        <v>6</v>
      </c>
      <c r="O346" s="4">
        <v>0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223</v>
      </c>
      <c r="F347" s="4">
        <f>ROUND(Source!AQ337,O347)</f>
        <v>0</v>
      </c>
      <c r="G347" s="4" t="s">
        <v>132</v>
      </c>
      <c r="H347" s="4" t="s">
        <v>133</v>
      </c>
      <c r="I347" s="4"/>
      <c r="J347" s="4"/>
      <c r="K347" s="4">
        <v>223</v>
      </c>
      <c r="L347" s="4">
        <v>9</v>
      </c>
      <c r="M347" s="4">
        <v>3</v>
      </c>
      <c r="N347" s="4" t="s">
        <v>6</v>
      </c>
      <c r="O347" s="4">
        <v>0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229</v>
      </c>
      <c r="F348" s="4">
        <f>ROUND(Source!AZ337,O348)</f>
        <v>0</v>
      </c>
      <c r="G348" s="4" t="s">
        <v>134</v>
      </c>
      <c r="H348" s="4" t="s">
        <v>135</v>
      </c>
      <c r="I348" s="4"/>
      <c r="J348" s="4"/>
      <c r="K348" s="4">
        <v>229</v>
      </c>
      <c r="L348" s="4">
        <v>10</v>
      </c>
      <c r="M348" s="4">
        <v>3</v>
      </c>
      <c r="N348" s="4" t="s">
        <v>6</v>
      </c>
      <c r="O348" s="4">
        <v>0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203</v>
      </c>
      <c r="F349" s="4">
        <f>ROUND(Source!Q337,O349)</f>
        <v>1459777</v>
      </c>
      <c r="G349" s="4" t="s">
        <v>53</v>
      </c>
      <c r="H349" s="4" t="s">
        <v>136</v>
      </c>
      <c r="I349" s="4"/>
      <c r="J349" s="4"/>
      <c r="K349" s="4">
        <v>203</v>
      </c>
      <c r="L349" s="4">
        <v>11</v>
      </c>
      <c r="M349" s="4">
        <v>3</v>
      </c>
      <c r="N349" s="4" t="s">
        <v>6</v>
      </c>
      <c r="O349" s="4">
        <v>0</v>
      </c>
      <c r="P349" s="4"/>
      <c r="Q349" s="4"/>
      <c r="R349" s="4"/>
      <c r="S349" s="4"/>
      <c r="T349" s="4"/>
      <c r="U349" s="4"/>
      <c r="V349" s="4"/>
      <c r="W349" s="4">
        <v>1459777</v>
      </c>
      <c r="X349" s="4">
        <v>1</v>
      </c>
      <c r="Y349" s="4">
        <v>1459777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231</v>
      </c>
      <c r="F350" s="4">
        <f>ROUND(Source!BB337,O350)</f>
        <v>0</v>
      </c>
      <c r="G350" s="4" t="s">
        <v>137</v>
      </c>
      <c r="H350" s="4" t="s">
        <v>138</v>
      </c>
      <c r="I350" s="4"/>
      <c r="J350" s="4"/>
      <c r="K350" s="4">
        <v>231</v>
      </c>
      <c r="L350" s="4">
        <v>12</v>
      </c>
      <c r="M350" s="4">
        <v>3</v>
      </c>
      <c r="N350" s="4" t="s">
        <v>6</v>
      </c>
      <c r="O350" s="4">
        <v>0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204</v>
      </c>
      <c r="F351" s="4">
        <f>ROUND(Source!R337,O351)</f>
        <v>423508</v>
      </c>
      <c r="G351" s="4" t="s">
        <v>139</v>
      </c>
      <c r="H351" s="4" t="s">
        <v>140</v>
      </c>
      <c r="I351" s="4"/>
      <c r="J351" s="4"/>
      <c r="K351" s="4">
        <v>204</v>
      </c>
      <c r="L351" s="4">
        <v>13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423508</v>
      </c>
      <c r="X351" s="4">
        <v>1</v>
      </c>
      <c r="Y351" s="4">
        <v>423508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205</v>
      </c>
      <c r="F352" s="4">
        <f>ROUND(Source!S337,O352)</f>
        <v>3920724</v>
      </c>
      <c r="G352" s="4" t="s">
        <v>141</v>
      </c>
      <c r="H352" s="4" t="s">
        <v>142</v>
      </c>
      <c r="I352" s="4"/>
      <c r="J352" s="4"/>
      <c r="K352" s="4">
        <v>205</v>
      </c>
      <c r="L352" s="4">
        <v>14</v>
      </c>
      <c r="M352" s="4">
        <v>3</v>
      </c>
      <c r="N352" s="4" t="s">
        <v>6</v>
      </c>
      <c r="O352" s="4">
        <v>0</v>
      </c>
      <c r="P352" s="4"/>
      <c r="Q352" s="4"/>
      <c r="R352" s="4"/>
      <c r="S352" s="4"/>
      <c r="T352" s="4"/>
      <c r="U352" s="4"/>
      <c r="V352" s="4"/>
      <c r="W352" s="4">
        <v>3920724</v>
      </c>
      <c r="X352" s="4">
        <v>1</v>
      </c>
      <c r="Y352" s="4">
        <v>3920724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232</v>
      </c>
      <c r="F353" s="4">
        <f>ROUND(Source!BC337,O353)</f>
        <v>0</v>
      </c>
      <c r="G353" s="4" t="s">
        <v>143</v>
      </c>
      <c r="H353" s="4" t="s">
        <v>144</v>
      </c>
      <c r="I353" s="4"/>
      <c r="J353" s="4"/>
      <c r="K353" s="4">
        <v>232</v>
      </c>
      <c r="L353" s="4">
        <v>15</v>
      </c>
      <c r="M353" s="4">
        <v>3</v>
      </c>
      <c r="N353" s="4" t="s">
        <v>6</v>
      </c>
      <c r="O353" s="4">
        <v>0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214</v>
      </c>
      <c r="F354" s="4">
        <f>ROUND(Source!AS337,O354)</f>
        <v>19143911</v>
      </c>
      <c r="G354" s="4" t="s">
        <v>145</v>
      </c>
      <c r="H354" s="4" t="s">
        <v>146</v>
      </c>
      <c r="I354" s="4"/>
      <c r="J354" s="4"/>
      <c r="K354" s="4">
        <v>214</v>
      </c>
      <c r="L354" s="4">
        <v>16</v>
      </c>
      <c r="M354" s="4">
        <v>3</v>
      </c>
      <c r="N354" s="4" t="s">
        <v>6</v>
      </c>
      <c r="O354" s="4">
        <v>0</v>
      </c>
      <c r="P354" s="4"/>
      <c r="Q354" s="4"/>
      <c r="R354" s="4"/>
      <c r="S354" s="4"/>
      <c r="T354" s="4"/>
      <c r="U354" s="4"/>
      <c r="V354" s="4"/>
      <c r="W354" s="4">
        <v>19143911</v>
      </c>
      <c r="X354" s="4">
        <v>1</v>
      </c>
      <c r="Y354" s="4">
        <v>19143911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215</v>
      </c>
      <c r="F355" s="4">
        <f>ROUND(Source!AT337,O355)</f>
        <v>0</v>
      </c>
      <c r="G355" s="4" t="s">
        <v>147</v>
      </c>
      <c r="H355" s="4" t="s">
        <v>148</v>
      </c>
      <c r="I355" s="4"/>
      <c r="J355" s="4"/>
      <c r="K355" s="4">
        <v>215</v>
      </c>
      <c r="L355" s="4">
        <v>17</v>
      </c>
      <c r="M355" s="4">
        <v>3</v>
      </c>
      <c r="N355" s="4" t="s">
        <v>6</v>
      </c>
      <c r="O355" s="4">
        <v>0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217</v>
      </c>
      <c r="F356" s="4">
        <f>ROUND(Source!AU337,O356)</f>
        <v>0</v>
      </c>
      <c r="G356" s="4" t="s">
        <v>149</v>
      </c>
      <c r="H356" s="4" t="s">
        <v>150</v>
      </c>
      <c r="I356" s="4"/>
      <c r="J356" s="4"/>
      <c r="K356" s="4">
        <v>217</v>
      </c>
      <c r="L356" s="4">
        <v>18</v>
      </c>
      <c r="M356" s="4">
        <v>3</v>
      </c>
      <c r="N356" s="4" t="s">
        <v>6</v>
      </c>
      <c r="O356" s="4">
        <v>0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230</v>
      </c>
      <c r="F357" s="4">
        <f>ROUND(Source!BA337,O357)</f>
        <v>0</v>
      </c>
      <c r="G357" s="4" t="s">
        <v>151</v>
      </c>
      <c r="H357" s="4" t="s">
        <v>152</v>
      </c>
      <c r="I357" s="4"/>
      <c r="J357" s="4"/>
      <c r="K357" s="4">
        <v>230</v>
      </c>
      <c r="L357" s="4">
        <v>19</v>
      </c>
      <c r="M357" s="4">
        <v>3</v>
      </c>
      <c r="N357" s="4" t="s">
        <v>6</v>
      </c>
      <c r="O357" s="4">
        <v>0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206</v>
      </c>
      <c r="F358" s="4">
        <f>ROUND(Source!T337,O358)</f>
        <v>0</v>
      </c>
      <c r="G358" s="4" t="s">
        <v>153</v>
      </c>
      <c r="H358" s="4" t="s">
        <v>154</v>
      </c>
      <c r="I358" s="4"/>
      <c r="J358" s="4"/>
      <c r="K358" s="4">
        <v>206</v>
      </c>
      <c r="L358" s="4">
        <v>20</v>
      </c>
      <c r="M358" s="4">
        <v>3</v>
      </c>
      <c r="N358" s="4" t="s">
        <v>6</v>
      </c>
      <c r="O358" s="4">
        <v>0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207</v>
      </c>
      <c r="F359" s="4">
        <f>ROUND(Source!U337,O359)</f>
        <v>9763.1841600000007</v>
      </c>
      <c r="G359" s="4" t="s">
        <v>155</v>
      </c>
      <c r="H359" s="4" t="s">
        <v>156</v>
      </c>
      <c r="I359" s="4"/>
      <c r="J359" s="4"/>
      <c r="K359" s="4">
        <v>207</v>
      </c>
      <c r="L359" s="4">
        <v>21</v>
      </c>
      <c r="M359" s="4">
        <v>3</v>
      </c>
      <c r="N359" s="4" t="s">
        <v>6</v>
      </c>
      <c r="O359" s="4">
        <v>7</v>
      </c>
      <c r="P359" s="4"/>
      <c r="Q359" s="4"/>
      <c r="R359" s="4"/>
      <c r="S359" s="4"/>
      <c r="T359" s="4"/>
      <c r="U359" s="4"/>
      <c r="V359" s="4"/>
      <c r="W359" s="4">
        <v>9763.1841600000007</v>
      </c>
      <c r="X359" s="4">
        <v>1</v>
      </c>
      <c r="Y359" s="4">
        <v>9763.1841600000007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208</v>
      </c>
      <c r="F360" s="4">
        <f>ROUND(Source!V337,O360)</f>
        <v>723.61181999999997</v>
      </c>
      <c r="G360" s="4" t="s">
        <v>157</v>
      </c>
      <c r="H360" s="4" t="s">
        <v>158</v>
      </c>
      <c r="I360" s="4"/>
      <c r="J360" s="4"/>
      <c r="K360" s="4">
        <v>208</v>
      </c>
      <c r="L360" s="4">
        <v>22</v>
      </c>
      <c r="M360" s="4">
        <v>3</v>
      </c>
      <c r="N360" s="4" t="s">
        <v>6</v>
      </c>
      <c r="O360" s="4">
        <v>7</v>
      </c>
      <c r="P360" s="4"/>
      <c r="Q360" s="4"/>
      <c r="R360" s="4"/>
      <c r="S360" s="4"/>
      <c r="T360" s="4"/>
      <c r="U360" s="4"/>
      <c r="V360" s="4"/>
      <c r="W360" s="4">
        <v>723.61181999999997</v>
      </c>
      <c r="X360" s="4">
        <v>1</v>
      </c>
      <c r="Y360" s="4">
        <v>723.61181999999997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209</v>
      </c>
      <c r="F361" s="4">
        <f>ROUND(Source!W337,O361)</f>
        <v>0</v>
      </c>
      <c r="G361" s="4" t="s">
        <v>159</v>
      </c>
      <c r="H361" s="4" t="s">
        <v>160</v>
      </c>
      <c r="I361" s="4"/>
      <c r="J361" s="4"/>
      <c r="K361" s="4">
        <v>209</v>
      </c>
      <c r="L361" s="4">
        <v>23</v>
      </c>
      <c r="M361" s="4">
        <v>3</v>
      </c>
      <c r="N361" s="4" t="s">
        <v>6</v>
      </c>
      <c r="O361" s="4">
        <v>0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233</v>
      </c>
      <c r="F362" s="4">
        <f>ROUND(Source!BD337,O362)</f>
        <v>0</v>
      </c>
      <c r="G362" s="4" t="s">
        <v>161</v>
      </c>
      <c r="H362" s="4" t="s">
        <v>162</v>
      </c>
      <c r="I362" s="4"/>
      <c r="J362" s="4"/>
      <c r="K362" s="4">
        <v>233</v>
      </c>
      <c r="L362" s="4">
        <v>24</v>
      </c>
      <c r="M362" s="4">
        <v>3</v>
      </c>
      <c r="N362" s="4" t="s">
        <v>6</v>
      </c>
      <c r="O362" s="4">
        <v>0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210</v>
      </c>
      <c r="F363" s="4">
        <f>ROUND(Source!X337,O363)</f>
        <v>4344232</v>
      </c>
      <c r="G363" s="4" t="s">
        <v>163</v>
      </c>
      <c r="H363" s="4" t="s">
        <v>164</v>
      </c>
      <c r="I363" s="4"/>
      <c r="J363" s="4"/>
      <c r="K363" s="4">
        <v>210</v>
      </c>
      <c r="L363" s="4">
        <v>25</v>
      </c>
      <c r="M363" s="4">
        <v>3</v>
      </c>
      <c r="N363" s="4" t="s">
        <v>6</v>
      </c>
      <c r="O363" s="4">
        <v>0</v>
      </c>
      <c r="P363" s="4"/>
      <c r="Q363" s="4"/>
      <c r="R363" s="4"/>
      <c r="S363" s="4"/>
      <c r="T363" s="4"/>
      <c r="U363" s="4"/>
      <c r="V363" s="4"/>
      <c r="W363" s="4">
        <v>4344232</v>
      </c>
      <c r="X363" s="4">
        <v>1</v>
      </c>
      <c r="Y363" s="4">
        <v>4344232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211</v>
      </c>
      <c r="F364" s="4">
        <f>ROUND(Source!Y337,O364)</f>
        <v>2128674</v>
      </c>
      <c r="G364" s="4" t="s">
        <v>165</v>
      </c>
      <c r="H364" s="4" t="s">
        <v>166</v>
      </c>
      <c r="I364" s="4"/>
      <c r="J364" s="4"/>
      <c r="K364" s="4">
        <v>211</v>
      </c>
      <c r="L364" s="4">
        <v>26</v>
      </c>
      <c r="M364" s="4">
        <v>3</v>
      </c>
      <c r="N364" s="4" t="s">
        <v>6</v>
      </c>
      <c r="O364" s="4">
        <v>0</v>
      </c>
      <c r="P364" s="4"/>
      <c r="Q364" s="4"/>
      <c r="R364" s="4"/>
      <c r="S364" s="4"/>
      <c r="T364" s="4"/>
      <c r="U364" s="4"/>
      <c r="V364" s="4"/>
      <c r="W364" s="4">
        <v>2128674</v>
      </c>
      <c r="X364" s="4">
        <v>1</v>
      </c>
      <c r="Y364" s="4">
        <v>2128674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224</v>
      </c>
      <c r="F365" s="4">
        <f>ROUND(Source!AR337,O365)</f>
        <v>19143911</v>
      </c>
      <c r="G365" s="4" t="s">
        <v>167</v>
      </c>
      <c r="H365" s="4" t="s">
        <v>168</v>
      </c>
      <c r="I365" s="4"/>
      <c r="J365" s="4"/>
      <c r="K365" s="4">
        <v>224</v>
      </c>
      <c r="L365" s="4">
        <v>27</v>
      </c>
      <c r="M365" s="4">
        <v>3</v>
      </c>
      <c r="N365" s="4" t="s">
        <v>6</v>
      </c>
      <c r="O365" s="4">
        <v>0</v>
      </c>
      <c r="P365" s="4"/>
      <c r="Q365" s="4"/>
      <c r="R365" s="4"/>
      <c r="S365" s="4"/>
      <c r="T365" s="4"/>
      <c r="U365" s="4"/>
      <c r="V365" s="4"/>
      <c r="W365" s="4">
        <v>19143911</v>
      </c>
      <c r="X365" s="4">
        <v>1</v>
      </c>
      <c r="Y365" s="4">
        <v>19143911</v>
      </c>
      <c r="Z365" s="4"/>
      <c r="AA365" s="4"/>
      <c r="AB365" s="4"/>
    </row>
    <row r="367" spans="1:206" x14ac:dyDescent="0.2">
      <c r="A367" s="2">
        <v>51</v>
      </c>
      <c r="B367" s="2">
        <f>B20</f>
        <v>1</v>
      </c>
      <c r="C367" s="2">
        <f>A20</f>
        <v>3</v>
      </c>
      <c r="D367" s="2">
        <f>ROW(A20)</f>
        <v>20</v>
      </c>
      <c r="E367" s="2"/>
      <c r="F367" s="2" t="str">
        <f>IF(F20&lt;&gt;"",F20,"")</f>
        <v>5.5.2</v>
      </c>
      <c r="G367" s="2" t="str">
        <f>IF(G20&lt;&gt;"",G20,"")</f>
        <v>Отделка фасада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386">ROUND(O53+O127+O169+O214+O271+O337+AB367,0)</f>
        <v>83096622</v>
      </c>
      <c r="P367" s="2">
        <f t="shared" si="386"/>
        <v>60764016</v>
      </c>
      <c r="Q367" s="2">
        <f t="shared" si="386"/>
        <v>5110370</v>
      </c>
      <c r="R367" s="2">
        <f t="shared" si="386"/>
        <v>1818798</v>
      </c>
      <c r="S367" s="2">
        <f t="shared" si="386"/>
        <v>17222236</v>
      </c>
      <c r="T367" s="2">
        <f t="shared" si="386"/>
        <v>0</v>
      </c>
      <c r="U367" s="2">
        <f>U53+U127+U169+U214+U271+U337+AH367</f>
        <v>40486.890679999997</v>
      </c>
      <c r="V367" s="2">
        <f>V53+V127+V169+V214+V271+V337+AI367</f>
        <v>3404.1304289999998</v>
      </c>
      <c r="W367" s="2">
        <f>ROUND(W53+W127+W169+W214+W271+W337+AJ367,0)</f>
        <v>0</v>
      </c>
      <c r="X367" s="2">
        <f>ROUND(X53+X127+X169+X214+X271+X337+AK367,0)</f>
        <v>19128235</v>
      </c>
      <c r="Y367" s="2">
        <f>ROUND(Y53+Y127+Y169+Y214+Y271+Y337+AL367,0)</f>
        <v>9445457</v>
      </c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>
        <f t="shared" ref="AO367:BD367" si="387">ROUND(AO53+AO127+AO169+AO214+AO271+AO337+BX367,0)</f>
        <v>0</v>
      </c>
      <c r="AP367" s="2">
        <f t="shared" si="387"/>
        <v>0</v>
      </c>
      <c r="AQ367" s="2">
        <f t="shared" si="387"/>
        <v>0</v>
      </c>
      <c r="AR367" s="2">
        <f t="shared" si="387"/>
        <v>111670314</v>
      </c>
      <c r="AS367" s="2">
        <f t="shared" si="387"/>
        <v>111585011</v>
      </c>
      <c r="AT367" s="2">
        <f t="shared" si="387"/>
        <v>85303</v>
      </c>
      <c r="AU367" s="2">
        <f t="shared" si="387"/>
        <v>0</v>
      </c>
      <c r="AV367" s="2">
        <f t="shared" si="387"/>
        <v>60764016</v>
      </c>
      <c r="AW367" s="2">
        <f t="shared" si="387"/>
        <v>60764016</v>
      </c>
      <c r="AX367" s="2">
        <f t="shared" si="387"/>
        <v>0</v>
      </c>
      <c r="AY367" s="2">
        <f t="shared" si="387"/>
        <v>60764016</v>
      </c>
      <c r="AZ367" s="2">
        <f t="shared" si="387"/>
        <v>0</v>
      </c>
      <c r="BA367" s="2">
        <f t="shared" si="387"/>
        <v>0</v>
      </c>
      <c r="BB367" s="2">
        <f t="shared" si="387"/>
        <v>0</v>
      </c>
      <c r="BC367" s="2">
        <f t="shared" si="387"/>
        <v>0</v>
      </c>
      <c r="BD367" s="2">
        <f t="shared" si="387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83096622</v>
      </c>
      <c r="G369" s="4" t="s">
        <v>116</v>
      </c>
      <c r="H369" s="4" t="s">
        <v>117</v>
      </c>
      <c r="I369" s="4"/>
      <c r="J369" s="4"/>
      <c r="K369" s="4">
        <v>201</v>
      </c>
      <c r="L369" s="4">
        <v>1</v>
      </c>
      <c r="M369" s="4">
        <v>3</v>
      </c>
      <c r="N369" s="4" t="s">
        <v>6</v>
      </c>
      <c r="O369" s="4">
        <v>0</v>
      </c>
      <c r="P369" s="4"/>
      <c r="Q369" s="4"/>
      <c r="R369" s="4"/>
      <c r="S369" s="4"/>
      <c r="T369" s="4"/>
      <c r="U369" s="4"/>
      <c r="V369" s="4"/>
      <c r="W369" s="4">
        <v>83096622</v>
      </c>
      <c r="X369" s="4">
        <v>1</v>
      </c>
      <c r="Y369" s="4">
        <v>83096622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60764016</v>
      </c>
      <c r="G370" s="4" t="s">
        <v>118</v>
      </c>
      <c r="H370" s="4" t="s">
        <v>119</v>
      </c>
      <c r="I370" s="4"/>
      <c r="J370" s="4"/>
      <c r="K370" s="4">
        <v>202</v>
      </c>
      <c r="L370" s="4">
        <v>2</v>
      </c>
      <c r="M370" s="4">
        <v>3</v>
      </c>
      <c r="N370" s="4" t="s">
        <v>6</v>
      </c>
      <c r="O370" s="4">
        <v>0</v>
      </c>
      <c r="P370" s="4"/>
      <c r="Q370" s="4"/>
      <c r="R370" s="4"/>
      <c r="S370" s="4"/>
      <c r="T370" s="4"/>
      <c r="U370" s="4"/>
      <c r="V370" s="4"/>
      <c r="W370" s="4">
        <v>60764016</v>
      </c>
      <c r="X370" s="4">
        <v>1</v>
      </c>
      <c r="Y370" s="4">
        <v>60764016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120</v>
      </c>
      <c r="H371" s="4" t="s">
        <v>121</v>
      </c>
      <c r="I371" s="4"/>
      <c r="J371" s="4"/>
      <c r="K371" s="4">
        <v>222</v>
      </c>
      <c r="L371" s="4">
        <v>3</v>
      </c>
      <c r="M371" s="4">
        <v>3</v>
      </c>
      <c r="N371" s="4" t="s">
        <v>6</v>
      </c>
      <c r="O371" s="4">
        <v>0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60764016</v>
      </c>
      <c r="G372" s="4" t="s">
        <v>122</v>
      </c>
      <c r="H372" s="4" t="s">
        <v>123</v>
      </c>
      <c r="I372" s="4"/>
      <c r="J372" s="4"/>
      <c r="K372" s="4">
        <v>225</v>
      </c>
      <c r="L372" s="4">
        <v>4</v>
      </c>
      <c r="M372" s="4">
        <v>3</v>
      </c>
      <c r="N372" s="4" t="s">
        <v>6</v>
      </c>
      <c r="O372" s="4">
        <v>0</v>
      </c>
      <c r="P372" s="4"/>
      <c r="Q372" s="4"/>
      <c r="R372" s="4"/>
      <c r="S372" s="4"/>
      <c r="T372" s="4"/>
      <c r="U372" s="4"/>
      <c r="V372" s="4"/>
      <c r="W372" s="4">
        <v>60764016</v>
      </c>
      <c r="X372" s="4">
        <v>1</v>
      </c>
      <c r="Y372" s="4">
        <v>60764016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60764016</v>
      </c>
      <c r="G373" s="4" t="s">
        <v>124</v>
      </c>
      <c r="H373" s="4" t="s">
        <v>125</v>
      </c>
      <c r="I373" s="4"/>
      <c r="J373" s="4"/>
      <c r="K373" s="4">
        <v>226</v>
      </c>
      <c r="L373" s="4">
        <v>5</v>
      </c>
      <c r="M373" s="4">
        <v>3</v>
      </c>
      <c r="N373" s="4" t="s">
        <v>6</v>
      </c>
      <c r="O373" s="4">
        <v>0</v>
      </c>
      <c r="P373" s="4"/>
      <c r="Q373" s="4"/>
      <c r="R373" s="4"/>
      <c r="S373" s="4"/>
      <c r="T373" s="4"/>
      <c r="U373" s="4"/>
      <c r="V373" s="4"/>
      <c r="W373" s="4">
        <v>60764016</v>
      </c>
      <c r="X373" s="4">
        <v>1</v>
      </c>
      <c r="Y373" s="4">
        <v>60764016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126</v>
      </c>
      <c r="H374" s="4" t="s">
        <v>127</v>
      </c>
      <c r="I374" s="4"/>
      <c r="J374" s="4"/>
      <c r="K374" s="4">
        <v>227</v>
      </c>
      <c r="L374" s="4">
        <v>6</v>
      </c>
      <c r="M374" s="4">
        <v>3</v>
      </c>
      <c r="N374" s="4" t="s">
        <v>6</v>
      </c>
      <c r="O374" s="4">
        <v>0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60764016</v>
      </c>
      <c r="G375" s="4" t="s">
        <v>128</v>
      </c>
      <c r="H375" s="4" t="s">
        <v>129</v>
      </c>
      <c r="I375" s="4"/>
      <c r="J375" s="4"/>
      <c r="K375" s="4">
        <v>228</v>
      </c>
      <c r="L375" s="4">
        <v>7</v>
      </c>
      <c r="M375" s="4">
        <v>3</v>
      </c>
      <c r="N375" s="4" t="s">
        <v>6</v>
      </c>
      <c r="O375" s="4">
        <v>0</v>
      </c>
      <c r="P375" s="4"/>
      <c r="Q375" s="4"/>
      <c r="R375" s="4"/>
      <c r="S375" s="4"/>
      <c r="T375" s="4"/>
      <c r="U375" s="4"/>
      <c r="V375" s="4"/>
      <c r="W375" s="4">
        <v>60764016</v>
      </c>
      <c r="X375" s="4">
        <v>1</v>
      </c>
      <c r="Y375" s="4">
        <v>60764016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0</v>
      </c>
      <c r="G376" s="4" t="s">
        <v>130</v>
      </c>
      <c r="H376" s="4" t="s">
        <v>131</v>
      </c>
      <c r="I376" s="4"/>
      <c r="J376" s="4"/>
      <c r="K376" s="4">
        <v>216</v>
      </c>
      <c r="L376" s="4">
        <v>8</v>
      </c>
      <c r="M376" s="4">
        <v>3</v>
      </c>
      <c r="N376" s="4" t="s">
        <v>6</v>
      </c>
      <c r="O376" s="4">
        <v>0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132</v>
      </c>
      <c r="H377" s="4" t="s">
        <v>133</v>
      </c>
      <c r="I377" s="4"/>
      <c r="J377" s="4"/>
      <c r="K377" s="4">
        <v>223</v>
      </c>
      <c r="L377" s="4">
        <v>9</v>
      </c>
      <c r="M377" s="4">
        <v>3</v>
      </c>
      <c r="N377" s="4" t="s">
        <v>6</v>
      </c>
      <c r="O377" s="4">
        <v>0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0</v>
      </c>
      <c r="G378" s="4" t="s">
        <v>134</v>
      </c>
      <c r="H378" s="4" t="s">
        <v>135</v>
      </c>
      <c r="I378" s="4"/>
      <c r="J378" s="4"/>
      <c r="K378" s="4">
        <v>229</v>
      </c>
      <c r="L378" s="4">
        <v>10</v>
      </c>
      <c r="M378" s="4">
        <v>3</v>
      </c>
      <c r="N378" s="4" t="s">
        <v>6</v>
      </c>
      <c r="O378" s="4">
        <v>0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5110370</v>
      </c>
      <c r="G379" s="4" t="s">
        <v>53</v>
      </c>
      <c r="H379" s="4" t="s">
        <v>136</v>
      </c>
      <c r="I379" s="4"/>
      <c r="J379" s="4"/>
      <c r="K379" s="4">
        <v>203</v>
      </c>
      <c r="L379" s="4">
        <v>11</v>
      </c>
      <c r="M379" s="4">
        <v>3</v>
      </c>
      <c r="N379" s="4" t="s">
        <v>6</v>
      </c>
      <c r="O379" s="4">
        <v>0</v>
      </c>
      <c r="P379" s="4"/>
      <c r="Q379" s="4"/>
      <c r="R379" s="4"/>
      <c r="S379" s="4"/>
      <c r="T379" s="4"/>
      <c r="U379" s="4"/>
      <c r="V379" s="4"/>
      <c r="W379" s="4">
        <v>5110370</v>
      </c>
      <c r="X379" s="4">
        <v>1</v>
      </c>
      <c r="Y379" s="4">
        <v>5110370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137</v>
      </c>
      <c r="H380" s="4" t="s">
        <v>138</v>
      </c>
      <c r="I380" s="4"/>
      <c r="J380" s="4"/>
      <c r="K380" s="4">
        <v>231</v>
      </c>
      <c r="L380" s="4">
        <v>12</v>
      </c>
      <c r="M380" s="4">
        <v>3</v>
      </c>
      <c r="N380" s="4" t="s">
        <v>6</v>
      </c>
      <c r="O380" s="4">
        <v>0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1818798</v>
      </c>
      <c r="G381" s="4" t="s">
        <v>139</v>
      </c>
      <c r="H381" s="4" t="s">
        <v>140</v>
      </c>
      <c r="I381" s="4"/>
      <c r="J381" s="4"/>
      <c r="K381" s="4">
        <v>204</v>
      </c>
      <c r="L381" s="4">
        <v>13</v>
      </c>
      <c r="M381" s="4">
        <v>3</v>
      </c>
      <c r="N381" s="4" t="s">
        <v>6</v>
      </c>
      <c r="O381" s="4">
        <v>0</v>
      </c>
      <c r="P381" s="4"/>
      <c r="Q381" s="4"/>
      <c r="R381" s="4"/>
      <c r="S381" s="4"/>
      <c r="T381" s="4"/>
      <c r="U381" s="4"/>
      <c r="V381" s="4"/>
      <c r="W381" s="4">
        <v>1818798</v>
      </c>
      <c r="X381" s="4">
        <v>1</v>
      </c>
      <c r="Y381" s="4">
        <v>1818798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17222236</v>
      </c>
      <c r="G382" s="4" t="s">
        <v>141</v>
      </c>
      <c r="H382" s="4" t="s">
        <v>142</v>
      </c>
      <c r="I382" s="4"/>
      <c r="J382" s="4"/>
      <c r="K382" s="4">
        <v>205</v>
      </c>
      <c r="L382" s="4">
        <v>14</v>
      </c>
      <c r="M382" s="4">
        <v>3</v>
      </c>
      <c r="N382" s="4" t="s">
        <v>6</v>
      </c>
      <c r="O382" s="4">
        <v>0</v>
      </c>
      <c r="P382" s="4"/>
      <c r="Q382" s="4"/>
      <c r="R382" s="4"/>
      <c r="S382" s="4"/>
      <c r="T382" s="4"/>
      <c r="U382" s="4"/>
      <c r="V382" s="4"/>
      <c r="W382" s="4">
        <v>17222236</v>
      </c>
      <c r="X382" s="4">
        <v>1</v>
      </c>
      <c r="Y382" s="4">
        <v>17222236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143</v>
      </c>
      <c r="H383" s="4" t="s">
        <v>144</v>
      </c>
      <c r="I383" s="4"/>
      <c r="J383" s="4"/>
      <c r="K383" s="4">
        <v>232</v>
      </c>
      <c r="L383" s="4">
        <v>15</v>
      </c>
      <c r="M383" s="4">
        <v>3</v>
      </c>
      <c r="N383" s="4" t="s">
        <v>6</v>
      </c>
      <c r="O383" s="4">
        <v>0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111585011</v>
      </c>
      <c r="G384" s="4" t="s">
        <v>145</v>
      </c>
      <c r="H384" s="4" t="s">
        <v>146</v>
      </c>
      <c r="I384" s="4"/>
      <c r="J384" s="4"/>
      <c r="K384" s="4">
        <v>214</v>
      </c>
      <c r="L384" s="4">
        <v>16</v>
      </c>
      <c r="M384" s="4">
        <v>3</v>
      </c>
      <c r="N384" s="4" t="s">
        <v>6</v>
      </c>
      <c r="O384" s="4">
        <v>0</v>
      </c>
      <c r="P384" s="4"/>
      <c r="Q384" s="4"/>
      <c r="R384" s="4"/>
      <c r="S384" s="4"/>
      <c r="T384" s="4"/>
      <c r="U384" s="4"/>
      <c r="V384" s="4"/>
      <c r="W384" s="4">
        <v>111585011</v>
      </c>
      <c r="X384" s="4">
        <v>1</v>
      </c>
      <c r="Y384" s="4">
        <v>111585011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85303</v>
      </c>
      <c r="G385" s="4" t="s">
        <v>147</v>
      </c>
      <c r="H385" s="4" t="s">
        <v>148</v>
      </c>
      <c r="I385" s="4"/>
      <c r="J385" s="4"/>
      <c r="K385" s="4">
        <v>215</v>
      </c>
      <c r="L385" s="4">
        <v>17</v>
      </c>
      <c r="M385" s="4">
        <v>3</v>
      </c>
      <c r="N385" s="4" t="s">
        <v>6</v>
      </c>
      <c r="O385" s="4">
        <v>0</v>
      </c>
      <c r="P385" s="4"/>
      <c r="Q385" s="4"/>
      <c r="R385" s="4"/>
      <c r="S385" s="4"/>
      <c r="T385" s="4"/>
      <c r="U385" s="4"/>
      <c r="V385" s="4"/>
      <c r="W385" s="4">
        <v>85303</v>
      </c>
      <c r="X385" s="4">
        <v>1</v>
      </c>
      <c r="Y385" s="4">
        <v>85303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217</v>
      </c>
      <c r="F386" s="4">
        <f>ROUND(Source!AU367,O386)</f>
        <v>0</v>
      </c>
      <c r="G386" s="4" t="s">
        <v>149</v>
      </c>
      <c r="H386" s="4" t="s">
        <v>150</v>
      </c>
      <c r="I386" s="4"/>
      <c r="J386" s="4"/>
      <c r="K386" s="4">
        <v>217</v>
      </c>
      <c r="L386" s="4">
        <v>18</v>
      </c>
      <c r="M386" s="4">
        <v>3</v>
      </c>
      <c r="N386" s="4" t="s">
        <v>6</v>
      </c>
      <c r="O386" s="4">
        <v>0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151</v>
      </c>
      <c r="H387" s="4" t="s">
        <v>152</v>
      </c>
      <c r="I387" s="4"/>
      <c r="J387" s="4"/>
      <c r="K387" s="4">
        <v>230</v>
      </c>
      <c r="L387" s="4">
        <v>19</v>
      </c>
      <c r="M387" s="4">
        <v>3</v>
      </c>
      <c r="N387" s="4" t="s">
        <v>6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153</v>
      </c>
      <c r="H388" s="4" t="s">
        <v>154</v>
      </c>
      <c r="I388" s="4"/>
      <c r="J388" s="4"/>
      <c r="K388" s="4">
        <v>206</v>
      </c>
      <c r="L388" s="4">
        <v>20</v>
      </c>
      <c r="M388" s="4">
        <v>3</v>
      </c>
      <c r="N388" s="4" t="s">
        <v>6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ROUND(Source!U367,O389)</f>
        <v>40486.890679999997</v>
      </c>
      <c r="G389" s="4" t="s">
        <v>155</v>
      </c>
      <c r="H389" s="4" t="s">
        <v>156</v>
      </c>
      <c r="I389" s="4"/>
      <c r="J389" s="4"/>
      <c r="K389" s="4">
        <v>207</v>
      </c>
      <c r="L389" s="4">
        <v>21</v>
      </c>
      <c r="M389" s="4">
        <v>3</v>
      </c>
      <c r="N389" s="4" t="s">
        <v>6</v>
      </c>
      <c r="O389" s="4">
        <v>7</v>
      </c>
      <c r="P389" s="4"/>
      <c r="Q389" s="4"/>
      <c r="R389" s="4"/>
      <c r="S389" s="4"/>
      <c r="T389" s="4"/>
      <c r="U389" s="4"/>
      <c r="V389" s="4"/>
      <c r="W389" s="4">
        <v>40486.890679999997</v>
      </c>
      <c r="X389" s="4">
        <v>1</v>
      </c>
      <c r="Y389" s="4">
        <v>40486.890679999997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ROUND(Source!V367,O390)</f>
        <v>3404.1304289999998</v>
      </c>
      <c r="G390" s="4" t="s">
        <v>157</v>
      </c>
      <c r="H390" s="4" t="s">
        <v>158</v>
      </c>
      <c r="I390" s="4"/>
      <c r="J390" s="4"/>
      <c r="K390" s="4">
        <v>208</v>
      </c>
      <c r="L390" s="4">
        <v>22</v>
      </c>
      <c r="M390" s="4">
        <v>3</v>
      </c>
      <c r="N390" s="4" t="s">
        <v>6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3404.1304289999998</v>
      </c>
      <c r="X390" s="4">
        <v>1</v>
      </c>
      <c r="Y390" s="4">
        <v>3404.1304289999998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159</v>
      </c>
      <c r="H391" s="4" t="s">
        <v>160</v>
      </c>
      <c r="I391" s="4"/>
      <c r="J391" s="4"/>
      <c r="K391" s="4">
        <v>209</v>
      </c>
      <c r="L391" s="4">
        <v>23</v>
      </c>
      <c r="M391" s="4">
        <v>3</v>
      </c>
      <c r="N391" s="4" t="s">
        <v>6</v>
      </c>
      <c r="O391" s="4">
        <v>0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161</v>
      </c>
      <c r="H392" s="4" t="s">
        <v>162</v>
      </c>
      <c r="I392" s="4"/>
      <c r="J392" s="4"/>
      <c r="K392" s="4">
        <v>233</v>
      </c>
      <c r="L392" s="4">
        <v>24</v>
      </c>
      <c r="M392" s="4">
        <v>3</v>
      </c>
      <c r="N392" s="4" t="s">
        <v>6</v>
      </c>
      <c r="O392" s="4">
        <v>0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19128235</v>
      </c>
      <c r="G393" s="4" t="s">
        <v>163</v>
      </c>
      <c r="H393" s="4" t="s">
        <v>164</v>
      </c>
      <c r="I393" s="4"/>
      <c r="J393" s="4"/>
      <c r="K393" s="4">
        <v>210</v>
      </c>
      <c r="L393" s="4">
        <v>25</v>
      </c>
      <c r="M393" s="4">
        <v>3</v>
      </c>
      <c r="N393" s="4" t="s">
        <v>6</v>
      </c>
      <c r="O393" s="4">
        <v>0</v>
      </c>
      <c r="P393" s="4"/>
      <c r="Q393" s="4"/>
      <c r="R393" s="4"/>
      <c r="S393" s="4"/>
      <c r="T393" s="4"/>
      <c r="U393" s="4"/>
      <c r="V393" s="4"/>
      <c r="W393" s="4">
        <v>19128235</v>
      </c>
      <c r="X393" s="4">
        <v>1</v>
      </c>
      <c r="Y393" s="4">
        <v>19128235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9445457</v>
      </c>
      <c r="G394" s="4" t="s">
        <v>165</v>
      </c>
      <c r="H394" s="4" t="s">
        <v>166</v>
      </c>
      <c r="I394" s="4"/>
      <c r="J394" s="4"/>
      <c r="K394" s="4">
        <v>211</v>
      </c>
      <c r="L394" s="4">
        <v>26</v>
      </c>
      <c r="M394" s="4">
        <v>3</v>
      </c>
      <c r="N394" s="4" t="s">
        <v>6</v>
      </c>
      <c r="O394" s="4">
        <v>0</v>
      </c>
      <c r="P394" s="4"/>
      <c r="Q394" s="4"/>
      <c r="R394" s="4"/>
      <c r="S394" s="4"/>
      <c r="T394" s="4"/>
      <c r="U394" s="4"/>
      <c r="V394" s="4"/>
      <c r="W394" s="4">
        <v>9445457</v>
      </c>
      <c r="X394" s="4">
        <v>1</v>
      </c>
      <c r="Y394" s="4">
        <v>9445457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224</v>
      </c>
      <c r="F395" s="4">
        <f>ROUND(Source!AR367,O395)</f>
        <v>111670314</v>
      </c>
      <c r="G395" s="4" t="s">
        <v>167</v>
      </c>
      <c r="H395" s="4" t="s">
        <v>168</v>
      </c>
      <c r="I395" s="4"/>
      <c r="J395" s="4"/>
      <c r="K395" s="4">
        <v>224</v>
      </c>
      <c r="L395" s="4">
        <v>27</v>
      </c>
      <c r="M395" s="4">
        <v>3</v>
      </c>
      <c r="N395" s="4" t="s">
        <v>6</v>
      </c>
      <c r="O395" s="4">
        <v>0</v>
      </c>
      <c r="P395" s="4"/>
      <c r="Q395" s="4"/>
      <c r="R395" s="4"/>
      <c r="S395" s="4"/>
      <c r="T395" s="4"/>
      <c r="U395" s="4"/>
      <c r="V395" s="4"/>
      <c r="W395" s="4">
        <v>111670314</v>
      </c>
      <c r="X395" s="4">
        <v>1</v>
      </c>
      <c r="Y395" s="4">
        <v>111670314</v>
      </c>
      <c r="Z395" s="4"/>
      <c r="AA395" s="4"/>
      <c r="AB395" s="4"/>
    </row>
    <row r="397" spans="1:206" x14ac:dyDescent="0.2">
      <c r="A397" s="2">
        <v>51</v>
      </c>
      <c r="B397" s="2">
        <f>B12</f>
        <v>449</v>
      </c>
      <c r="C397" s="2">
        <f>A12</f>
        <v>1</v>
      </c>
      <c r="D397" s="2">
        <f>ROW(A12)</f>
        <v>12</v>
      </c>
      <c r="E397" s="2"/>
      <c r="F397" s="2" t="str">
        <f>IF(F12&lt;&gt;"",F12,"")</f>
        <v>5.5.2 Отделка фасада А</v>
      </c>
      <c r="G397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H397" s="2">
        <v>0</v>
      </c>
      <c r="I397" s="2"/>
      <c r="J397" s="2"/>
      <c r="K397" s="2"/>
      <c r="L397" s="2"/>
      <c r="M397" s="2"/>
      <c r="N397" s="2"/>
      <c r="O397" s="2">
        <f t="shared" ref="O397:T397" si="388">ROUND(O367,0)</f>
        <v>83096622</v>
      </c>
      <c r="P397" s="2">
        <f t="shared" si="388"/>
        <v>60764016</v>
      </c>
      <c r="Q397" s="2">
        <f t="shared" si="388"/>
        <v>5110370</v>
      </c>
      <c r="R397" s="2">
        <f t="shared" si="388"/>
        <v>1818798</v>
      </c>
      <c r="S397" s="2">
        <f t="shared" si="388"/>
        <v>17222236</v>
      </c>
      <c r="T397" s="2">
        <f t="shared" si="388"/>
        <v>0</v>
      </c>
      <c r="U397" s="2">
        <f>U367</f>
        <v>40486.890679999997</v>
      </c>
      <c r="V397" s="2">
        <f>V367</f>
        <v>3404.1304289999998</v>
      </c>
      <c r="W397" s="2">
        <f>ROUND(W367,0)</f>
        <v>0</v>
      </c>
      <c r="X397" s="2">
        <f>ROUND(X367,0)</f>
        <v>19128235</v>
      </c>
      <c r="Y397" s="2">
        <f>ROUND(Y367,0)</f>
        <v>9445457</v>
      </c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>
        <f t="shared" ref="AO397:BD397" si="389">ROUND(AO367,0)</f>
        <v>0</v>
      </c>
      <c r="AP397" s="2">
        <f t="shared" si="389"/>
        <v>0</v>
      </c>
      <c r="AQ397" s="2">
        <f t="shared" si="389"/>
        <v>0</v>
      </c>
      <c r="AR397" s="2">
        <f t="shared" si="389"/>
        <v>111670314</v>
      </c>
      <c r="AS397" s="2">
        <f t="shared" si="389"/>
        <v>111585011</v>
      </c>
      <c r="AT397" s="2">
        <f t="shared" si="389"/>
        <v>85303</v>
      </c>
      <c r="AU397" s="2">
        <f t="shared" si="389"/>
        <v>0</v>
      </c>
      <c r="AV397" s="2">
        <f t="shared" si="389"/>
        <v>60764016</v>
      </c>
      <c r="AW397" s="2">
        <f t="shared" si="389"/>
        <v>60764016</v>
      </c>
      <c r="AX397" s="2">
        <f t="shared" si="389"/>
        <v>0</v>
      </c>
      <c r="AY397" s="2">
        <f t="shared" si="389"/>
        <v>60764016</v>
      </c>
      <c r="AZ397" s="2">
        <f t="shared" si="389"/>
        <v>0</v>
      </c>
      <c r="BA397" s="2">
        <f t="shared" si="389"/>
        <v>0</v>
      </c>
      <c r="BB397" s="2">
        <f t="shared" si="389"/>
        <v>0</v>
      </c>
      <c r="BC397" s="2">
        <f t="shared" si="389"/>
        <v>0</v>
      </c>
      <c r="BD397" s="2">
        <f t="shared" si="389"/>
        <v>0</v>
      </c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>
        <v>0</v>
      </c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201</v>
      </c>
      <c r="F399" s="4">
        <f>ROUND(Source!O397,O399)</f>
        <v>83096622</v>
      </c>
      <c r="G399" s="4" t="s">
        <v>116</v>
      </c>
      <c r="H399" s="4" t="s">
        <v>117</v>
      </c>
      <c r="I399" s="4"/>
      <c r="J399" s="4"/>
      <c r="K399" s="4">
        <v>201</v>
      </c>
      <c r="L399" s="4">
        <v>1</v>
      </c>
      <c r="M399" s="4">
        <v>3</v>
      </c>
      <c r="N399" s="4" t="s">
        <v>6</v>
      </c>
      <c r="O399" s="4">
        <v>0</v>
      </c>
      <c r="P399" s="4"/>
      <c r="Q399" s="4"/>
      <c r="R399" s="4"/>
      <c r="S399" s="4"/>
      <c r="T399" s="4"/>
      <c r="U399" s="4"/>
      <c r="V399" s="4"/>
      <c r="W399" s="4">
        <v>83096622</v>
      </c>
      <c r="X399" s="4">
        <v>1</v>
      </c>
      <c r="Y399" s="4">
        <v>83096622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202</v>
      </c>
      <c r="F400" s="4">
        <f>ROUND(Source!P397,O400)</f>
        <v>60764016</v>
      </c>
      <c r="G400" s="4" t="s">
        <v>118</v>
      </c>
      <c r="H400" s="4" t="s">
        <v>119</v>
      </c>
      <c r="I400" s="4"/>
      <c r="J400" s="4"/>
      <c r="K400" s="4">
        <v>202</v>
      </c>
      <c r="L400" s="4">
        <v>2</v>
      </c>
      <c r="M400" s="4">
        <v>3</v>
      </c>
      <c r="N400" s="4" t="s">
        <v>6</v>
      </c>
      <c r="O400" s="4">
        <v>0</v>
      </c>
      <c r="P400" s="4"/>
      <c r="Q400" s="4"/>
      <c r="R400" s="4"/>
      <c r="S400" s="4"/>
      <c r="T400" s="4"/>
      <c r="U400" s="4"/>
      <c r="V400" s="4"/>
      <c r="W400" s="4">
        <v>60764016</v>
      </c>
      <c r="X400" s="4">
        <v>1</v>
      </c>
      <c r="Y400" s="4">
        <v>60764016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222</v>
      </c>
      <c r="F401" s="4">
        <f>ROUND(Source!AO397,O401)</f>
        <v>0</v>
      </c>
      <c r="G401" s="4" t="s">
        <v>120</v>
      </c>
      <c r="H401" s="4" t="s">
        <v>121</v>
      </c>
      <c r="I401" s="4"/>
      <c r="J401" s="4"/>
      <c r="K401" s="4">
        <v>222</v>
      </c>
      <c r="L401" s="4">
        <v>3</v>
      </c>
      <c r="M401" s="4">
        <v>3</v>
      </c>
      <c r="N401" s="4" t="s">
        <v>6</v>
      </c>
      <c r="O401" s="4">
        <v>0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225</v>
      </c>
      <c r="F402" s="4">
        <f>ROUND(Source!AV397,O402)</f>
        <v>60764016</v>
      </c>
      <c r="G402" s="4" t="s">
        <v>122</v>
      </c>
      <c r="H402" s="4" t="s">
        <v>123</v>
      </c>
      <c r="I402" s="4"/>
      <c r="J402" s="4"/>
      <c r="K402" s="4">
        <v>225</v>
      </c>
      <c r="L402" s="4">
        <v>4</v>
      </c>
      <c r="M402" s="4">
        <v>3</v>
      </c>
      <c r="N402" s="4" t="s">
        <v>6</v>
      </c>
      <c r="O402" s="4">
        <v>0</v>
      </c>
      <c r="P402" s="4"/>
      <c r="Q402" s="4"/>
      <c r="R402" s="4"/>
      <c r="S402" s="4"/>
      <c r="T402" s="4"/>
      <c r="U402" s="4"/>
      <c r="V402" s="4"/>
      <c r="W402" s="4">
        <v>60764016</v>
      </c>
      <c r="X402" s="4">
        <v>1</v>
      </c>
      <c r="Y402" s="4">
        <v>60764016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226</v>
      </c>
      <c r="F403" s="4">
        <f>ROUND(Source!AW397,O403)</f>
        <v>60764016</v>
      </c>
      <c r="G403" s="4" t="s">
        <v>124</v>
      </c>
      <c r="H403" s="4" t="s">
        <v>125</v>
      </c>
      <c r="I403" s="4"/>
      <c r="J403" s="4"/>
      <c r="K403" s="4">
        <v>226</v>
      </c>
      <c r="L403" s="4">
        <v>5</v>
      </c>
      <c r="M403" s="4">
        <v>3</v>
      </c>
      <c r="N403" s="4" t="s">
        <v>6</v>
      </c>
      <c r="O403" s="4">
        <v>0</v>
      </c>
      <c r="P403" s="4"/>
      <c r="Q403" s="4"/>
      <c r="R403" s="4"/>
      <c r="S403" s="4"/>
      <c r="T403" s="4"/>
      <c r="U403" s="4"/>
      <c r="V403" s="4"/>
      <c r="W403" s="4">
        <v>60764016</v>
      </c>
      <c r="X403" s="4">
        <v>1</v>
      </c>
      <c r="Y403" s="4">
        <v>60764016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227</v>
      </c>
      <c r="F404" s="4">
        <f>ROUND(Source!AX397,O404)</f>
        <v>0</v>
      </c>
      <c r="G404" s="4" t="s">
        <v>126</v>
      </c>
      <c r="H404" s="4" t="s">
        <v>127</v>
      </c>
      <c r="I404" s="4"/>
      <c r="J404" s="4"/>
      <c r="K404" s="4">
        <v>227</v>
      </c>
      <c r="L404" s="4">
        <v>6</v>
      </c>
      <c r="M404" s="4">
        <v>3</v>
      </c>
      <c r="N404" s="4" t="s">
        <v>6</v>
      </c>
      <c r="O404" s="4">
        <v>0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228</v>
      </c>
      <c r="F405" s="4">
        <f>ROUND(Source!AY397,O405)</f>
        <v>60764016</v>
      </c>
      <c r="G405" s="4" t="s">
        <v>128</v>
      </c>
      <c r="H405" s="4" t="s">
        <v>129</v>
      </c>
      <c r="I405" s="4"/>
      <c r="J405" s="4"/>
      <c r="K405" s="4">
        <v>228</v>
      </c>
      <c r="L405" s="4">
        <v>7</v>
      </c>
      <c r="M405" s="4">
        <v>3</v>
      </c>
      <c r="N405" s="4" t="s">
        <v>6</v>
      </c>
      <c r="O405" s="4">
        <v>0</v>
      </c>
      <c r="P405" s="4"/>
      <c r="Q405" s="4"/>
      <c r="R405" s="4"/>
      <c r="S405" s="4"/>
      <c r="T405" s="4"/>
      <c r="U405" s="4"/>
      <c r="V405" s="4"/>
      <c r="W405" s="4">
        <v>60764016</v>
      </c>
      <c r="X405" s="4">
        <v>1</v>
      </c>
      <c r="Y405" s="4">
        <v>60764016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216</v>
      </c>
      <c r="F406" s="4">
        <f>ROUND(Source!AP397,O406)</f>
        <v>0</v>
      </c>
      <c r="G406" s="4" t="s">
        <v>130</v>
      </c>
      <c r="H406" s="4" t="s">
        <v>131</v>
      </c>
      <c r="I406" s="4"/>
      <c r="J406" s="4"/>
      <c r="K406" s="4">
        <v>216</v>
      </c>
      <c r="L406" s="4">
        <v>8</v>
      </c>
      <c r="M406" s="4">
        <v>3</v>
      </c>
      <c r="N406" s="4" t="s">
        <v>6</v>
      </c>
      <c r="O406" s="4">
        <v>0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223</v>
      </c>
      <c r="F407" s="4">
        <f>ROUND(Source!AQ397,O407)</f>
        <v>0</v>
      </c>
      <c r="G407" s="4" t="s">
        <v>132</v>
      </c>
      <c r="H407" s="4" t="s">
        <v>133</v>
      </c>
      <c r="I407" s="4"/>
      <c r="J407" s="4"/>
      <c r="K407" s="4">
        <v>223</v>
      </c>
      <c r="L407" s="4">
        <v>9</v>
      </c>
      <c r="M407" s="4">
        <v>3</v>
      </c>
      <c r="N407" s="4" t="s">
        <v>6</v>
      </c>
      <c r="O407" s="4">
        <v>0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229</v>
      </c>
      <c r="F408" s="4">
        <f>ROUND(Source!AZ397,O408)</f>
        <v>0</v>
      </c>
      <c r="G408" s="4" t="s">
        <v>134</v>
      </c>
      <c r="H408" s="4" t="s">
        <v>135</v>
      </c>
      <c r="I408" s="4"/>
      <c r="J408" s="4"/>
      <c r="K408" s="4">
        <v>229</v>
      </c>
      <c r="L408" s="4">
        <v>10</v>
      </c>
      <c r="M408" s="4">
        <v>3</v>
      </c>
      <c r="N408" s="4" t="s">
        <v>6</v>
      </c>
      <c r="O408" s="4">
        <v>0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203</v>
      </c>
      <c r="F409" s="4">
        <f>ROUND(Source!Q397,O409)</f>
        <v>5110370</v>
      </c>
      <c r="G409" s="4" t="s">
        <v>53</v>
      </c>
      <c r="H409" s="4" t="s">
        <v>136</v>
      </c>
      <c r="I409" s="4"/>
      <c r="J409" s="4"/>
      <c r="K409" s="4">
        <v>203</v>
      </c>
      <c r="L409" s="4">
        <v>11</v>
      </c>
      <c r="M409" s="4">
        <v>3</v>
      </c>
      <c r="N409" s="4" t="s">
        <v>6</v>
      </c>
      <c r="O409" s="4">
        <v>0</v>
      </c>
      <c r="P409" s="4"/>
      <c r="Q409" s="4"/>
      <c r="R409" s="4"/>
      <c r="S409" s="4"/>
      <c r="T409" s="4"/>
      <c r="U409" s="4"/>
      <c r="V409" s="4"/>
      <c r="W409" s="4">
        <v>5110370</v>
      </c>
      <c r="X409" s="4">
        <v>1</v>
      </c>
      <c r="Y409" s="4">
        <v>5110370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231</v>
      </c>
      <c r="F410" s="4">
        <f>ROUND(Source!BB397,O410)</f>
        <v>0</v>
      </c>
      <c r="G410" s="4" t="s">
        <v>137</v>
      </c>
      <c r="H410" s="4" t="s">
        <v>138</v>
      </c>
      <c r="I410" s="4"/>
      <c r="J410" s="4"/>
      <c r="K410" s="4">
        <v>231</v>
      </c>
      <c r="L410" s="4">
        <v>12</v>
      </c>
      <c r="M410" s="4">
        <v>3</v>
      </c>
      <c r="N410" s="4" t="s">
        <v>6</v>
      </c>
      <c r="O410" s="4">
        <v>0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204</v>
      </c>
      <c r="F411" s="4">
        <f>ROUND(Source!R397,O411)</f>
        <v>1818798</v>
      </c>
      <c r="G411" s="4" t="s">
        <v>139</v>
      </c>
      <c r="H411" s="4" t="s">
        <v>140</v>
      </c>
      <c r="I411" s="4"/>
      <c r="J411" s="4"/>
      <c r="K411" s="4">
        <v>204</v>
      </c>
      <c r="L411" s="4">
        <v>13</v>
      </c>
      <c r="M411" s="4">
        <v>3</v>
      </c>
      <c r="N411" s="4" t="s">
        <v>6</v>
      </c>
      <c r="O411" s="4">
        <v>0</v>
      </c>
      <c r="P411" s="4"/>
      <c r="Q411" s="4"/>
      <c r="R411" s="4"/>
      <c r="S411" s="4"/>
      <c r="T411" s="4"/>
      <c r="U411" s="4"/>
      <c r="V411" s="4"/>
      <c r="W411" s="4">
        <v>1818798</v>
      </c>
      <c r="X411" s="4">
        <v>1</v>
      </c>
      <c r="Y411" s="4">
        <v>1818798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205</v>
      </c>
      <c r="F412" s="4">
        <f>ROUND(Source!S397,O412)</f>
        <v>17222236</v>
      </c>
      <c r="G412" s="4" t="s">
        <v>141</v>
      </c>
      <c r="H412" s="4" t="s">
        <v>142</v>
      </c>
      <c r="I412" s="4"/>
      <c r="J412" s="4"/>
      <c r="K412" s="4">
        <v>205</v>
      </c>
      <c r="L412" s="4">
        <v>14</v>
      </c>
      <c r="M412" s="4">
        <v>3</v>
      </c>
      <c r="N412" s="4" t="s">
        <v>6</v>
      </c>
      <c r="O412" s="4">
        <v>0</v>
      </c>
      <c r="P412" s="4"/>
      <c r="Q412" s="4"/>
      <c r="R412" s="4"/>
      <c r="S412" s="4"/>
      <c r="T412" s="4"/>
      <c r="U412" s="4"/>
      <c r="V412" s="4"/>
      <c r="W412" s="4">
        <v>17222236</v>
      </c>
      <c r="X412" s="4">
        <v>1</v>
      </c>
      <c r="Y412" s="4">
        <v>17222236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232</v>
      </c>
      <c r="F413" s="4">
        <f>ROUND(Source!BC397,O413)</f>
        <v>0</v>
      </c>
      <c r="G413" s="4" t="s">
        <v>143</v>
      </c>
      <c r="H413" s="4" t="s">
        <v>144</v>
      </c>
      <c r="I413" s="4"/>
      <c r="J413" s="4"/>
      <c r="K413" s="4">
        <v>232</v>
      </c>
      <c r="L413" s="4">
        <v>15</v>
      </c>
      <c r="M413" s="4">
        <v>3</v>
      </c>
      <c r="N413" s="4" t="s">
        <v>6</v>
      </c>
      <c r="O413" s="4">
        <v>0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214</v>
      </c>
      <c r="F414" s="4">
        <f>ROUND(Source!AS397,O414)</f>
        <v>111585011</v>
      </c>
      <c r="G414" s="4" t="s">
        <v>145</v>
      </c>
      <c r="H414" s="4" t="s">
        <v>146</v>
      </c>
      <c r="I414" s="4"/>
      <c r="J414" s="4"/>
      <c r="K414" s="4">
        <v>214</v>
      </c>
      <c r="L414" s="4">
        <v>16</v>
      </c>
      <c r="M414" s="4">
        <v>3</v>
      </c>
      <c r="N414" s="4" t="s">
        <v>6</v>
      </c>
      <c r="O414" s="4">
        <v>0</v>
      </c>
      <c r="P414" s="4"/>
      <c r="Q414" s="4"/>
      <c r="R414" s="4"/>
      <c r="S414" s="4"/>
      <c r="T414" s="4"/>
      <c r="U414" s="4"/>
      <c r="V414" s="4"/>
      <c r="W414" s="4">
        <v>111585011</v>
      </c>
      <c r="X414" s="4">
        <v>1</v>
      </c>
      <c r="Y414" s="4">
        <v>111585011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215</v>
      </c>
      <c r="F415" s="4">
        <f>ROUND(Source!AT397,O415)</f>
        <v>85303</v>
      </c>
      <c r="G415" s="4" t="s">
        <v>147</v>
      </c>
      <c r="H415" s="4" t="s">
        <v>148</v>
      </c>
      <c r="I415" s="4"/>
      <c r="J415" s="4"/>
      <c r="K415" s="4">
        <v>215</v>
      </c>
      <c r="L415" s="4">
        <v>17</v>
      </c>
      <c r="M415" s="4">
        <v>3</v>
      </c>
      <c r="N415" s="4" t="s">
        <v>6</v>
      </c>
      <c r="O415" s="4">
        <v>0</v>
      </c>
      <c r="P415" s="4"/>
      <c r="Q415" s="4"/>
      <c r="R415" s="4"/>
      <c r="S415" s="4"/>
      <c r="T415" s="4"/>
      <c r="U415" s="4"/>
      <c r="V415" s="4"/>
      <c r="W415" s="4">
        <v>85303</v>
      </c>
      <c r="X415" s="4">
        <v>1</v>
      </c>
      <c r="Y415" s="4">
        <v>85303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217</v>
      </c>
      <c r="F416" s="4">
        <f>ROUND(Source!AU397,O416)</f>
        <v>0</v>
      </c>
      <c r="G416" s="4" t="s">
        <v>149</v>
      </c>
      <c r="H416" s="4" t="s">
        <v>150</v>
      </c>
      <c r="I416" s="4"/>
      <c r="J416" s="4"/>
      <c r="K416" s="4">
        <v>217</v>
      </c>
      <c r="L416" s="4">
        <v>18</v>
      </c>
      <c r="M416" s="4">
        <v>3</v>
      </c>
      <c r="N416" s="4" t="s">
        <v>6</v>
      </c>
      <c r="O416" s="4">
        <v>0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230</v>
      </c>
      <c r="F417" s="4">
        <f>ROUND(Source!BA397,O417)</f>
        <v>0</v>
      </c>
      <c r="G417" s="4" t="s">
        <v>151</v>
      </c>
      <c r="H417" s="4" t="s">
        <v>152</v>
      </c>
      <c r="I417" s="4"/>
      <c r="J417" s="4"/>
      <c r="K417" s="4">
        <v>230</v>
      </c>
      <c r="L417" s="4">
        <v>19</v>
      </c>
      <c r="M417" s="4">
        <v>3</v>
      </c>
      <c r="N417" s="4" t="s">
        <v>6</v>
      </c>
      <c r="O417" s="4">
        <v>0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206</v>
      </c>
      <c r="F418" s="4">
        <f>ROUND(Source!T397,O418)</f>
        <v>0</v>
      </c>
      <c r="G418" s="4" t="s">
        <v>153</v>
      </c>
      <c r="H418" s="4" t="s">
        <v>154</v>
      </c>
      <c r="I418" s="4"/>
      <c r="J418" s="4"/>
      <c r="K418" s="4">
        <v>206</v>
      </c>
      <c r="L418" s="4">
        <v>20</v>
      </c>
      <c r="M418" s="4">
        <v>3</v>
      </c>
      <c r="N418" s="4" t="s">
        <v>6</v>
      </c>
      <c r="O418" s="4">
        <v>0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207</v>
      </c>
      <c r="F419" s="4">
        <f>ROUND(Source!U397,O419)</f>
        <v>40486.890679999997</v>
      </c>
      <c r="G419" s="4" t="s">
        <v>155</v>
      </c>
      <c r="H419" s="4" t="s">
        <v>156</v>
      </c>
      <c r="I419" s="4"/>
      <c r="J419" s="4"/>
      <c r="K419" s="4">
        <v>207</v>
      </c>
      <c r="L419" s="4">
        <v>21</v>
      </c>
      <c r="M419" s="4">
        <v>3</v>
      </c>
      <c r="N419" s="4" t="s">
        <v>6</v>
      </c>
      <c r="O419" s="4">
        <v>7</v>
      </c>
      <c r="P419" s="4"/>
      <c r="Q419" s="4"/>
      <c r="R419" s="4"/>
      <c r="S419" s="4"/>
      <c r="T419" s="4"/>
      <c r="U419" s="4"/>
      <c r="V419" s="4"/>
      <c r="W419" s="4">
        <v>40486.890679999997</v>
      </c>
      <c r="X419" s="4">
        <v>1</v>
      </c>
      <c r="Y419" s="4">
        <v>40486.890679999997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208</v>
      </c>
      <c r="F420" s="4">
        <f>ROUND(Source!V397,O420)</f>
        <v>3404.1304289999998</v>
      </c>
      <c r="G420" s="4" t="s">
        <v>157</v>
      </c>
      <c r="H420" s="4" t="s">
        <v>158</v>
      </c>
      <c r="I420" s="4"/>
      <c r="J420" s="4"/>
      <c r="K420" s="4">
        <v>208</v>
      </c>
      <c r="L420" s="4">
        <v>22</v>
      </c>
      <c r="M420" s="4">
        <v>3</v>
      </c>
      <c r="N420" s="4" t="s">
        <v>6</v>
      </c>
      <c r="O420" s="4">
        <v>7</v>
      </c>
      <c r="P420" s="4"/>
      <c r="Q420" s="4"/>
      <c r="R420" s="4"/>
      <c r="S420" s="4"/>
      <c r="T420" s="4"/>
      <c r="U420" s="4"/>
      <c r="V420" s="4"/>
      <c r="W420" s="4">
        <v>3404.1304289999998</v>
      </c>
      <c r="X420" s="4">
        <v>1</v>
      </c>
      <c r="Y420" s="4">
        <v>3404.1304289999998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209</v>
      </c>
      <c r="F421" s="4">
        <f>ROUND(Source!W397,O421)</f>
        <v>0</v>
      </c>
      <c r="G421" s="4" t="s">
        <v>159</v>
      </c>
      <c r="H421" s="4" t="s">
        <v>160</v>
      </c>
      <c r="I421" s="4"/>
      <c r="J421" s="4"/>
      <c r="K421" s="4">
        <v>209</v>
      </c>
      <c r="L421" s="4">
        <v>23</v>
      </c>
      <c r="M421" s="4">
        <v>3</v>
      </c>
      <c r="N421" s="4" t="s">
        <v>6</v>
      </c>
      <c r="O421" s="4">
        <v>0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233</v>
      </c>
      <c r="F422" s="4">
        <f>ROUND(Source!BD397,O422)</f>
        <v>0</v>
      </c>
      <c r="G422" s="4" t="s">
        <v>161</v>
      </c>
      <c r="H422" s="4" t="s">
        <v>162</v>
      </c>
      <c r="I422" s="4"/>
      <c r="J422" s="4"/>
      <c r="K422" s="4">
        <v>233</v>
      </c>
      <c r="L422" s="4">
        <v>24</v>
      </c>
      <c r="M422" s="4">
        <v>3</v>
      </c>
      <c r="N422" s="4" t="s">
        <v>6</v>
      </c>
      <c r="O422" s="4">
        <v>0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210</v>
      </c>
      <c r="F423" s="4">
        <f>ROUND(Source!X397,O423)</f>
        <v>19128235</v>
      </c>
      <c r="G423" s="4" t="s">
        <v>163</v>
      </c>
      <c r="H423" s="4" t="s">
        <v>164</v>
      </c>
      <c r="I423" s="4"/>
      <c r="J423" s="4"/>
      <c r="K423" s="4">
        <v>210</v>
      </c>
      <c r="L423" s="4">
        <v>25</v>
      </c>
      <c r="M423" s="4">
        <v>3</v>
      </c>
      <c r="N423" s="4" t="s">
        <v>6</v>
      </c>
      <c r="O423" s="4">
        <v>0</v>
      </c>
      <c r="P423" s="4"/>
      <c r="Q423" s="4"/>
      <c r="R423" s="4"/>
      <c r="S423" s="4"/>
      <c r="T423" s="4"/>
      <c r="U423" s="4"/>
      <c r="V423" s="4"/>
      <c r="W423" s="4">
        <v>19128235</v>
      </c>
      <c r="X423" s="4">
        <v>1</v>
      </c>
      <c r="Y423" s="4">
        <v>19128235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211</v>
      </c>
      <c r="F424" s="4">
        <f>ROUND(Source!Y397,O424)</f>
        <v>9445457</v>
      </c>
      <c r="G424" s="4" t="s">
        <v>165</v>
      </c>
      <c r="H424" s="4" t="s">
        <v>166</v>
      </c>
      <c r="I424" s="4"/>
      <c r="J424" s="4"/>
      <c r="K424" s="4">
        <v>211</v>
      </c>
      <c r="L424" s="4">
        <v>26</v>
      </c>
      <c r="M424" s="4">
        <v>3</v>
      </c>
      <c r="N424" s="4" t="s">
        <v>6</v>
      </c>
      <c r="O424" s="4">
        <v>0</v>
      </c>
      <c r="P424" s="4"/>
      <c r="Q424" s="4"/>
      <c r="R424" s="4"/>
      <c r="S424" s="4"/>
      <c r="T424" s="4"/>
      <c r="U424" s="4"/>
      <c r="V424" s="4"/>
      <c r="W424" s="4">
        <v>9445457</v>
      </c>
      <c r="X424" s="4">
        <v>1</v>
      </c>
      <c r="Y424" s="4">
        <v>9445457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224</v>
      </c>
      <c r="F425" s="4">
        <f>ROUND(Source!AR397,O425)</f>
        <v>111670314</v>
      </c>
      <c r="G425" s="4" t="s">
        <v>167</v>
      </c>
      <c r="H425" s="4" t="s">
        <v>168</v>
      </c>
      <c r="I425" s="4"/>
      <c r="J425" s="4"/>
      <c r="K425" s="4">
        <v>224</v>
      </c>
      <c r="L425" s="4">
        <v>27</v>
      </c>
      <c r="M425" s="4">
        <v>3</v>
      </c>
      <c r="N425" s="4" t="s">
        <v>6</v>
      </c>
      <c r="O425" s="4">
        <v>0</v>
      </c>
      <c r="P425" s="4"/>
      <c r="Q425" s="4"/>
      <c r="R425" s="4"/>
      <c r="S425" s="4"/>
      <c r="T425" s="4"/>
      <c r="U425" s="4"/>
      <c r="V425" s="4"/>
      <c r="W425" s="4">
        <v>111670314</v>
      </c>
      <c r="X425" s="4">
        <v>1</v>
      </c>
      <c r="Y425" s="4">
        <v>111670314</v>
      </c>
      <c r="Z425" s="4"/>
      <c r="AA425" s="4"/>
      <c r="AB425" s="4"/>
    </row>
    <row r="428" spans="1:28" x14ac:dyDescent="0.2">
      <c r="A428">
        <v>70</v>
      </c>
      <c r="B428">
        <v>1</v>
      </c>
      <c r="D428">
        <v>1</v>
      </c>
      <c r="E428" t="s">
        <v>486</v>
      </c>
      <c r="F428" t="s">
        <v>487</v>
      </c>
      <c r="G428">
        <v>1</v>
      </c>
      <c r="H428">
        <v>0</v>
      </c>
      <c r="I428" t="s">
        <v>6</v>
      </c>
      <c r="J428">
        <v>1</v>
      </c>
      <c r="K428">
        <v>0</v>
      </c>
      <c r="L428" t="s">
        <v>6</v>
      </c>
      <c r="M428" t="s">
        <v>6</v>
      </c>
      <c r="N428">
        <v>0</v>
      </c>
      <c r="P428" t="s">
        <v>488</v>
      </c>
    </row>
    <row r="429" spans="1:28" x14ac:dyDescent="0.2">
      <c r="A429">
        <v>70</v>
      </c>
      <c r="B429">
        <v>1</v>
      </c>
      <c r="D429">
        <v>2</v>
      </c>
      <c r="E429" t="s">
        <v>489</v>
      </c>
      <c r="F429" t="s">
        <v>490</v>
      </c>
      <c r="G429">
        <v>0</v>
      </c>
      <c r="H429">
        <v>0</v>
      </c>
      <c r="I429" t="s">
        <v>6</v>
      </c>
      <c r="J429">
        <v>1</v>
      </c>
      <c r="K429">
        <v>0</v>
      </c>
      <c r="L429" t="s">
        <v>6</v>
      </c>
      <c r="M429" t="s">
        <v>6</v>
      </c>
      <c r="N429">
        <v>0</v>
      </c>
      <c r="P429" t="s">
        <v>491</v>
      </c>
    </row>
    <row r="430" spans="1:28" x14ac:dyDescent="0.2">
      <c r="A430">
        <v>70</v>
      </c>
      <c r="B430">
        <v>1</v>
      </c>
      <c r="D430">
        <v>3</v>
      </c>
      <c r="E430" t="s">
        <v>492</v>
      </c>
      <c r="F430" t="s">
        <v>493</v>
      </c>
      <c r="G430">
        <v>0</v>
      </c>
      <c r="H430">
        <v>0</v>
      </c>
      <c r="I430" t="s">
        <v>6</v>
      </c>
      <c r="J430">
        <v>1</v>
      </c>
      <c r="K430">
        <v>0</v>
      </c>
      <c r="L430" t="s">
        <v>6</v>
      </c>
      <c r="M430" t="s">
        <v>6</v>
      </c>
      <c r="N430">
        <v>0</v>
      </c>
      <c r="P430" t="s">
        <v>494</v>
      </c>
    </row>
    <row r="431" spans="1:28" x14ac:dyDescent="0.2">
      <c r="A431">
        <v>70</v>
      </c>
      <c r="B431">
        <v>1</v>
      </c>
      <c r="D431">
        <v>4</v>
      </c>
      <c r="E431" t="s">
        <v>495</v>
      </c>
      <c r="F431" t="s">
        <v>496</v>
      </c>
      <c r="G431">
        <v>1</v>
      </c>
      <c r="H431">
        <v>0</v>
      </c>
      <c r="I431" t="s">
        <v>6</v>
      </c>
      <c r="J431">
        <v>2</v>
      </c>
      <c r="K431">
        <v>0</v>
      </c>
      <c r="L431" t="s">
        <v>6</v>
      </c>
      <c r="M431" t="s">
        <v>6</v>
      </c>
      <c r="N431">
        <v>0</v>
      </c>
      <c r="P431" t="s">
        <v>6</v>
      </c>
    </row>
    <row r="432" spans="1:28" x14ac:dyDescent="0.2">
      <c r="A432">
        <v>70</v>
      </c>
      <c r="B432">
        <v>1</v>
      </c>
      <c r="D432">
        <v>5</v>
      </c>
      <c r="E432" t="s">
        <v>497</v>
      </c>
      <c r="F432" t="s">
        <v>498</v>
      </c>
      <c r="G432">
        <v>0</v>
      </c>
      <c r="H432">
        <v>0</v>
      </c>
      <c r="I432" t="s">
        <v>6</v>
      </c>
      <c r="J432">
        <v>2</v>
      </c>
      <c r="K432">
        <v>0</v>
      </c>
      <c r="L432" t="s">
        <v>6</v>
      </c>
      <c r="M432" t="s">
        <v>6</v>
      </c>
      <c r="N432">
        <v>0</v>
      </c>
      <c r="P432" t="s">
        <v>6</v>
      </c>
    </row>
    <row r="433" spans="1:16" x14ac:dyDescent="0.2">
      <c r="A433">
        <v>70</v>
      </c>
      <c r="B433">
        <v>1</v>
      </c>
      <c r="D433">
        <v>6</v>
      </c>
      <c r="E433" t="s">
        <v>499</v>
      </c>
      <c r="F433" t="s">
        <v>500</v>
      </c>
      <c r="G433">
        <v>0</v>
      </c>
      <c r="H433">
        <v>0</v>
      </c>
      <c r="I433" t="s">
        <v>6</v>
      </c>
      <c r="J433">
        <v>2</v>
      </c>
      <c r="K433">
        <v>0</v>
      </c>
      <c r="L433" t="s">
        <v>6</v>
      </c>
      <c r="M433" t="s">
        <v>6</v>
      </c>
      <c r="N433">
        <v>0</v>
      </c>
      <c r="P433" t="s">
        <v>6</v>
      </c>
    </row>
    <row r="434" spans="1:16" x14ac:dyDescent="0.2">
      <c r="A434">
        <v>70</v>
      </c>
      <c r="B434">
        <v>1</v>
      </c>
      <c r="D434">
        <v>7</v>
      </c>
      <c r="E434" t="s">
        <v>501</v>
      </c>
      <c r="F434" t="s">
        <v>502</v>
      </c>
      <c r="G434">
        <v>0</v>
      </c>
      <c r="H434">
        <v>0</v>
      </c>
      <c r="I434" t="s">
        <v>503</v>
      </c>
      <c r="J434">
        <v>0</v>
      </c>
      <c r="K434">
        <v>0</v>
      </c>
      <c r="L434" t="s">
        <v>6</v>
      </c>
      <c r="M434" t="s">
        <v>6</v>
      </c>
      <c r="N434">
        <v>0</v>
      </c>
      <c r="P434" t="s">
        <v>504</v>
      </c>
    </row>
    <row r="435" spans="1:16" x14ac:dyDescent="0.2">
      <c r="A435">
        <v>70</v>
      </c>
      <c r="B435">
        <v>1</v>
      </c>
      <c r="D435">
        <v>8</v>
      </c>
      <c r="E435" t="s">
        <v>505</v>
      </c>
      <c r="F435" t="s">
        <v>506</v>
      </c>
      <c r="G435">
        <v>0</v>
      </c>
      <c r="H435">
        <v>0</v>
      </c>
      <c r="I435" t="s">
        <v>507</v>
      </c>
      <c r="J435">
        <v>0</v>
      </c>
      <c r="K435">
        <v>0</v>
      </c>
      <c r="L435" t="s">
        <v>6</v>
      </c>
      <c r="M435" t="s">
        <v>6</v>
      </c>
      <c r="N435">
        <v>0</v>
      </c>
      <c r="P435" t="s">
        <v>505</v>
      </c>
    </row>
    <row r="436" spans="1:16" x14ac:dyDescent="0.2">
      <c r="A436">
        <v>70</v>
      </c>
      <c r="B436">
        <v>1</v>
      </c>
      <c r="D436">
        <v>9</v>
      </c>
      <c r="E436" t="s">
        <v>508</v>
      </c>
      <c r="F436" t="s">
        <v>509</v>
      </c>
      <c r="G436">
        <v>0</v>
      </c>
      <c r="H436">
        <v>0</v>
      </c>
      <c r="I436" t="s">
        <v>510</v>
      </c>
      <c r="J436">
        <v>0</v>
      </c>
      <c r="K436">
        <v>0</v>
      </c>
      <c r="L436" t="s">
        <v>6</v>
      </c>
      <c r="M436" t="s">
        <v>6</v>
      </c>
      <c r="N436">
        <v>0</v>
      </c>
      <c r="P436" t="s">
        <v>511</v>
      </c>
    </row>
    <row r="437" spans="1:16" x14ac:dyDescent="0.2">
      <c r="A437">
        <v>70</v>
      </c>
      <c r="B437">
        <v>1</v>
      </c>
      <c r="D437">
        <v>10</v>
      </c>
      <c r="E437" t="s">
        <v>512</v>
      </c>
      <c r="F437" t="s">
        <v>513</v>
      </c>
      <c r="G437">
        <v>0</v>
      </c>
      <c r="H437">
        <v>0</v>
      </c>
      <c r="I437" t="s">
        <v>514</v>
      </c>
      <c r="J437">
        <v>0</v>
      </c>
      <c r="K437">
        <v>0</v>
      </c>
      <c r="L437" t="s">
        <v>6</v>
      </c>
      <c r="M437" t="s">
        <v>6</v>
      </c>
      <c r="N437">
        <v>0</v>
      </c>
      <c r="P437" t="s">
        <v>515</v>
      </c>
    </row>
    <row r="438" spans="1:16" x14ac:dyDescent="0.2">
      <c r="A438">
        <v>70</v>
      </c>
      <c r="B438">
        <v>1</v>
      </c>
      <c r="D438">
        <v>11</v>
      </c>
      <c r="E438" t="s">
        <v>516</v>
      </c>
      <c r="F438" t="s">
        <v>517</v>
      </c>
      <c r="G438">
        <v>0</v>
      </c>
      <c r="H438">
        <v>0</v>
      </c>
      <c r="I438" t="s">
        <v>518</v>
      </c>
      <c r="J438">
        <v>0</v>
      </c>
      <c r="K438">
        <v>0</v>
      </c>
      <c r="L438" t="s">
        <v>6</v>
      </c>
      <c r="M438" t="s">
        <v>6</v>
      </c>
      <c r="N438">
        <v>0</v>
      </c>
      <c r="P438" t="s">
        <v>519</v>
      </c>
    </row>
    <row r="439" spans="1:16" x14ac:dyDescent="0.2">
      <c r="A439">
        <v>70</v>
      </c>
      <c r="B439">
        <v>1</v>
      </c>
      <c r="D439">
        <v>12</v>
      </c>
      <c r="E439" t="s">
        <v>520</v>
      </c>
      <c r="F439" t="s">
        <v>521</v>
      </c>
      <c r="G439">
        <v>0</v>
      </c>
      <c r="H439">
        <v>0</v>
      </c>
      <c r="I439" t="s">
        <v>6</v>
      </c>
      <c r="J439">
        <v>0</v>
      </c>
      <c r="K439">
        <v>0</v>
      </c>
      <c r="L439" t="s">
        <v>6</v>
      </c>
      <c r="M439" t="s">
        <v>6</v>
      </c>
      <c r="N439">
        <v>0</v>
      </c>
      <c r="P439" t="s">
        <v>522</v>
      </c>
    </row>
    <row r="440" spans="1:16" x14ac:dyDescent="0.2">
      <c r="A440">
        <v>70</v>
      </c>
      <c r="B440">
        <v>1</v>
      </c>
      <c r="D440">
        <v>1</v>
      </c>
      <c r="E440" t="s">
        <v>523</v>
      </c>
      <c r="F440" t="s">
        <v>524</v>
      </c>
      <c r="G440">
        <v>0.9</v>
      </c>
      <c r="H440">
        <v>1</v>
      </c>
      <c r="I440" t="s">
        <v>525</v>
      </c>
      <c r="J440">
        <v>0</v>
      </c>
      <c r="K440">
        <v>0</v>
      </c>
      <c r="L440" t="s">
        <v>6</v>
      </c>
      <c r="M440" t="s">
        <v>6</v>
      </c>
      <c r="N440">
        <v>0</v>
      </c>
      <c r="P440" t="s">
        <v>526</v>
      </c>
    </row>
    <row r="441" spans="1:16" x14ac:dyDescent="0.2">
      <c r="A441">
        <v>70</v>
      </c>
      <c r="B441">
        <v>1</v>
      </c>
      <c r="D441">
        <v>2</v>
      </c>
      <c r="E441" t="s">
        <v>527</v>
      </c>
      <c r="F441" t="s">
        <v>528</v>
      </c>
      <c r="G441">
        <v>0.85</v>
      </c>
      <c r="H441">
        <v>1</v>
      </c>
      <c r="I441" t="s">
        <v>529</v>
      </c>
      <c r="J441">
        <v>0</v>
      </c>
      <c r="K441">
        <v>0</v>
      </c>
      <c r="L441" t="s">
        <v>6</v>
      </c>
      <c r="M441" t="s">
        <v>6</v>
      </c>
      <c r="N441">
        <v>0</v>
      </c>
      <c r="P441" t="s">
        <v>530</v>
      </c>
    </row>
    <row r="442" spans="1:16" x14ac:dyDescent="0.2">
      <c r="A442">
        <v>70</v>
      </c>
      <c r="B442">
        <v>1</v>
      </c>
      <c r="D442">
        <v>3</v>
      </c>
      <c r="E442" t="s">
        <v>531</v>
      </c>
      <c r="F442" t="s">
        <v>532</v>
      </c>
      <c r="G442">
        <v>1.03</v>
      </c>
      <c r="H442">
        <v>0</v>
      </c>
      <c r="I442" t="s">
        <v>6</v>
      </c>
      <c r="J442">
        <v>0</v>
      </c>
      <c r="K442">
        <v>0</v>
      </c>
      <c r="L442" t="s">
        <v>6</v>
      </c>
      <c r="M442" t="s">
        <v>6</v>
      </c>
      <c r="N442">
        <v>0</v>
      </c>
      <c r="P442" t="s">
        <v>533</v>
      </c>
    </row>
    <row r="443" spans="1:16" x14ac:dyDescent="0.2">
      <c r="A443">
        <v>70</v>
      </c>
      <c r="B443">
        <v>1</v>
      </c>
      <c r="D443">
        <v>4</v>
      </c>
      <c r="E443" t="s">
        <v>534</v>
      </c>
      <c r="F443" t="s">
        <v>535</v>
      </c>
      <c r="G443">
        <v>1.0900000000000001</v>
      </c>
      <c r="H443">
        <v>0</v>
      </c>
      <c r="I443" t="s">
        <v>6</v>
      </c>
      <c r="J443">
        <v>0</v>
      </c>
      <c r="K443">
        <v>0</v>
      </c>
      <c r="L443" t="s">
        <v>6</v>
      </c>
      <c r="M443" t="s">
        <v>6</v>
      </c>
      <c r="N443">
        <v>0</v>
      </c>
      <c r="P443" t="s">
        <v>536</v>
      </c>
    </row>
    <row r="444" spans="1:16" x14ac:dyDescent="0.2">
      <c r="A444">
        <v>70</v>
      </c>
      <c r="B444">
        <v>1</v>
      </c>
      <c r="D444">
        <v>5</v>
      </c>
      <c r="E444" t="s">
        <v>537</v>
      </c>
      <c r="F444" t="s">
        <v>538</v>
      </c>
      <c r="G444">
        <v>7</v>
      </c>
      <c r="H444">
        <v>0</v>
      </c>
      <c r="I444" t="s">
        <v>6</v>
      </c>
      <c r="J444">
        <v>0</v>
      </c>
      <c r="K444">
        <v>0</v>
      </c>
      <c r="L444" t="s">
        <v>6</v>
      </c>
      <c r="M444" t="s">
        <v>6</v>
      </c>
      <c r="N444">
        <v>0</v>
      </c>
      <c r="P444" t="s">
        <v>6</v>
      </c>
    </row>
    <row r="445" spans="1:16" x14ac:dyDescent="0.2">
      <c r="A445">
        <v>70</v>
      </c>
      <c r="B445">
        <v>1</v>
      </c>
      <c r="D445">
        <v>6</v>
      </c>
      <c r="E445" t="s">
        <v>539</v>
      </c>
      <c r="F445" t="s">
        <v>6</v>
      </c>
      <c r="G445">
        <v>2</v>
      </c>
      <c r="H445">
        <v>0</v>
      </c>
      <c r="I445" t="s">
        <v>6</v>
      </c>
      <c r="J445">
        <v>0</v>
      </c>
      <c r="K445">
        <v>0</v>
      </c>
      <c r="L445" t="s">
        <v>6</v>
      </c>
      <c r="M445" t="s">
        <v>6</v>
      </c>
      <c r="N445">
        <v>0</v>
      </c>
      <c r="P445" t="s">
        <v>6</v>
      </c>
    </row>
    <row r="447" spans="1:16" x14ac:dyDescent="0.2">
      <c r="A447">
        <v>-1</v>
      </c>
    </row>
    <row r="449" spans="1:40" x14ac:dyDescent="0.2">
      <c r="A449" s="3">
        <v>75</v>
      </c>
      <c r="B449" s="3" t="s">
        <v>540</v>
      </c>
      <c r="C449" s="3">
        <v>2026</v>
      </c>
      <c r="D449" s="3">
        <v>2</v>
      </c>
      <c r="E449" s="3">
        <v>0</v>
      </c>
      <c r="F449" s="3">
        <v>0</v>
      </c>
      <c r="G449" s="3">
        <v>0</v>
      </c>
      <c r="H449" s="3">
        <v>1</v>
      </c>
      <c r="I449" s="3">
        <v>0</v>
      </c>
      <c r="J449" s="3">
        <v>4</v>
      </c>
      <c r="K449" s="3">
        <v>0</v>
      </c>
      <c r="L449" s="3">
        <v>0</v>
      </c>
      <c r="M449" s="3">
        <v>0</v>
      </c>
      <c r="N449" s="3">
        <v>92802120</v>
      </c>
      <c r="O449" s="3">
        <v>1</v>
      </c>
    </row>
    <row r="450" spans="1:40" x14ac:dyDescent="0.2">
      <c r="A450" s="5">
        <v>3</v>
      </c>
      <c r="B450" s="5" t="s">
        <v>541</v>
      </c>
      <c r="C450" s="5">
        <v>1</v>
      </c>
      <c r="D450" s="5">
        <v>9.92</v>
      </c>
      <c r="E450" s="5">
        <v>15.72</v>
      </c>
      <c r="F450" s="5">
        <v>44.85</v>
      </c>
      <c r="G450" s="5">
        <v>44.85</v>
      </c>
      <c r="H450" s="5">
        <v>1</v>
      </c>
      <c r="I450" s="5">
        <v>1</v>
      </c>
      <c r="J450" s="5">
        <v>2</v>
      </c>
      <c r="K450" s="5">
        <v>1</v>
      </c>
      <c r="L450" s="5">
        <v>1</v>
      </c>
      <c r="M450" s="5">
        <v>1</v>
      </c>
      <c r="N450" s="5">
        <v>9.92</v>
      </c>
      <c r="O450" s="5">
        <v>1</v>
      </c>
      <c r="P450" s="5">
        <v>1</v>
      </c>
      <c r="Q450" s="5">
        <v>1</v>
      </c>
      <c r="R450" s="5">
        <v>1</v>
      </c>
      <c r="S450" s="5" t="s">
        <v>6</v>
      </c>
      <c r="T450" s="5" t="s">
        <v>6</v>
      </c>
      <c r="U450" s="5" t="s">
        <v>6</v>
      </c>
      <c r="V450" s="5" t="s">
        <v>6</v>
      </c>
      <c r="W450" s="5" t="s">
        <v>6</v>
      </c>
      <c r="X450" s="5" t="s">
        <v>6</v>
      </c>
      <c r="Y450" s="5" t="s">
        <v>6</v>
      </c>
      <c r="Z450" s="5" t="s">
        <v>6</v>
      </c>
      <c r="AA450" s="5" t="s">
        <v>6</v>
      </c>
      <c r="AB450" s="5" t="s">
        <v>6</v>
      </c>
      <c r="AC450" s="5" t="s">
        <v>6</v>
      </c>
      <c r="AD450" s="5" t="s">
        <v>6</v>
      </c>
      <c r="AE450" s="5" t="s">
        <v>6</v>
      </c>
      <c r="AF450" s="5" t="s">
        <v>6</v>
      </c>
      <c r="AG450" s="5" t="s">
        <v>6</v>
      </c>
      <c r="AH450" s="5" t="s">
        <v>6</v>
      </c>
      <c r="AI450" s="5"/>
      <c r="AJ450" s="5"/>
      <c r="AK450" s="5"/>
      <c r="AL450" s="5"/>
      <c r="AM450" s="5"/>
      <c r="AN450" s="5">
        <v>92802121</v>
      </c>
    </row>
    <row r="454" spans="1:40" x14ac:dyDescent="0.2">
      <c r="A454">
        <v>65</v>
      </c>
      <c r="C454">
        <v>1</v>
      </c>
      <c r="D454">
        <v>0</v>
      </c>
      <c r="E4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742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92802120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ROUND((Source!F384)/1000,2)</f>
        <v>111585.01</v>
      </c>
      <c r="F16" s="7">
        <f>ROUND((Source!F385)/1000,2)</f>
        <v>85.3</v>
      </c>
      <c r="G16" s="7">
        <f>ROUND((Source!F376)/1000,2)</f>
        <v>0</v>
      </c>
      <c r="H16" s="7">
        <f>ROUND((Source!F386)/1000+(Source!F387)/1000,2)</f>
        <v>0</v>
      </c>
      <c r="I16" s="7">
        <f>E16+F16+G16+H16</f>
        <v>111670.31</v>
      </c>
      <c r="J16" s="7">
        <f>ROUND((Source!F382+Source!F381)/1000,2)</f>
        <v>19041.03</v>
      </c>
      <c r="K16" s="7">
        <v>143860.64000000001</v>
      </c>
      <c r="L16" s="7">
        <v>0</v>
      </c>
      <c r="M16" s="7">
        <v>0</v>
      </c>
      <c r="N16" s="7">
        <f>I16+L16+M16</f>
        <v>111670.31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83096622</v>
      </c>
      <c r="AU16" s="7">
        <v>60764016</v>
      </c>
      <c r="AV16" s="7">
        <v>0</v>
      </c>
      <c r="AW16" s="7">
        <v>0</v>
      </c>
      <c r="AX16" s="7">
        <v>0</v>
      </c>
      <c r="AY16" s="7">
        <v>5110370</v>
      </c>
      <c r="AZ16" s="7">
        <v>1818798</v>
      </c>
      <c r="BA16" s="7">
        <v>17222236</v>
      </c>
      <c r="BB16" s="7">
        <v>111585011</v>
      </c>
      <c r="BC16" s="7">
        <v>85303</v>
      </c>
      <c r="BD16" s="7">
        <v>0</v>
      </c>
      <c r="BE16" s="7">
        <v>0</v>
      </c>
      <c r="BF16" s="7">
        <v>40486.890679999997</v>
      </c>
      <c r="BG16" s="7">
        <v>3404.1304289999998</v>
      </c>
      <c r="BH16" s="7">
        <v>0</v>
      </c>
      <c r="BI16" s="7">
        <v>19128235</v>
      </c>
      <c r="BJ16" s="7">
        <v>9445457</v>
      </c>
      <c r="BK16" s="7">
        <v>111670314</v>
      </c>
    </row>
    <row r="18" spans="1:16" x14ac:dyDescent="0.2">
      <c r="A18">
        <v>51</v>
      </c>
      <c r="E18">
        <v>111585.01</v>
      </c>
      <c r="F18">
        <v>85.3</v>
      </c>
      <c r="G18">
        <v>0</v>
      </c>
      <c r="H18">
        <v>0</v>
      </c>
      <c r="I18">
        <v>111670.31</v>
      </c>
      <c r="J18">
        <v>19041.03</v>
      </c>
      <c r="K18">
        <v>143860.64000000001</v>
      </c>
      <c r="L18">
        <v>0</v>
      </c>
      <c r="M18">
        <v>0</v>
      </c>
      <c r="N18">
        <v>111670.31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83096622</v>
      </c>
      <c r="G20" s="4" t="s">
        <v>116</v>
      </c>
      <c r="H20" s="4" t="s">
        <v>117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60764016</v>
      </c>
      <c r="G21" s="4" t="s">
        <v>118</v>
      </c>
      <c r="H21" s="4" t="s">
        <v>119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120</v>
      </c>
      <c r="H22" s="4" t="s">
        <v>121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60764016</v>
      </c>
      <c r="G23" s="4" t="s">
        <v>122</v>
      </c>
      <c r="H23" s="4" t="s">
        <v>123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60764016</v>
      </c>
      <c r="G24" s="4" t="s">
        <v>124</v>
      </c>
      <c r="H24" s="4" t="s">
        <v>125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126</v>
      </c>
      <c r="H25" s="4" t="s">
        <v>127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60764016</v>
      </c>
      <c r="G26" s="4" t="s">
        <v>128</v>
      </c>
      <c r="H26" s="4" t="s">
        <v>129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130</v>
      </c>
      <c r="H27" s="4" t="s">
        <v>131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132</v>
      </c>
      <c r="H28" s="4" t="s">
        <v>133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134</v>
      </c>
      <c r="H29" s="4" t="s">
        <v>135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5110370</v>
      </c>
      <c r="G30" s="4" t="s">
        <v>53</v>
      </c>
      <c r="H30" s="4" t="s">
        <v>136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137</v>
      </c>
      <c r="H31" s="4" t="s">
        <v>138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1818798</v>
      </c>
      <c r="G32" s="4" t="s">
        <v>139</v>
      </c>
      <c r="H32" s="4" t="s">
        <v>140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17222236</v>
      </c>
      <c r="G33" s="4" t="s">
        <v>141</v>
      </c>
      <c r="H33" s="4" t="s">
        <v>142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143</v>
      </c>
      <c r="H34" s="4" t="s">
        <v>144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111585011</v>
      </c>
      <c r="G35" s="4" t="s">
        <v>145</v>
      </c>
      <c r="H35" s="4" t="s">
        <v>146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85303</v>
      </c>
      <c r="G36" s="4" t="s">
        <v>147</v>
      </c>
      <c r="H36" s="4" t="s">
        <v>148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149</v>
      </c>
      <c r="H37" s="4" t="s">
        <v>150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151</v>
      </c>
      <c r="H38" s="4" t="s">
        <v>152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153</v>
      </c>
      <c r="H39" s="4" t="s">
        <v>154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40486.890679999997</v>
      </c>
      <c r="G40" s="4" t="s">
        <v>155</v>
      </c>
      <c r="H40" s="4" t="s">
        <v>156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3404.1304289999998</v>
      </c>
      <c r="G41" s="4" t="s">
        <v>157</v>
      </c>
      <c r="H41" s="4" t="s">
        <v>158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159</v>
      </c>
      <c r="H42" s="4" t="s">
        <v>160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161</v>
      </c>
      <c r="H43" s="4" t="s">
        <v>162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19128235</v>
      </c>
      <c r="G44" s="4" t="s">
        <v>163</v>
      </c>
      <c r="H44" s="4" t="s">
        <v>164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9445457</v>
      </c>
      <c r="G45" s="4" t="s">
        <v>165</v>
      </c>
      <c r="H45" s="4" t="s">
        <v>166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111670314</v>
      </c>
      <c r="G46" s="4" t="s">
        <v>167</v>
      </c>
      <c r="H46" s="4" t="s">
        <v>168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540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92802120</v>
      </c>
      <c r="O51" s="3">
        <v>1</v>
      </c>
    </row>
    <row r="52" spans="1:40" x14ac:dyDescent="0.2">
      <c r="A52" s="5">
        <v>3</v>
      </c>
      <c r="B52" s="5" t="s">
        <v>541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92802121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92802120</v>
      </c>
      <c r="C1">
        <v>92802532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543</v>
      </c>
      <c r="J1" t="s">
        <v>6</v>
      </c>
      <c r="K1" t="s">
        <v>544</v>
      </c>
      <c r="L1">
        <v>1191</v>
      </c>
      <c r="N1">
        <v>1013</v>
      </c>
      <c r="O1" t="s">
        <v>545</v>
      </c>
      <c r="P1" t="s">
        <v>545</v>
      </c>
      <c r="Q1">
        <v>1</v>
      </c>
      <c r="W1">
        <v>0</v>
      </c>
      <c r="X1">
        <v>-1111239348</v>
      </c>
      <c r="Y1">
        <f t="shared" ref="Y1:Y32" si="0">AT1</f>
        <v>369.21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369.21</v>
      </c>
      <c r="AU1" t="s">
        <v>6</v>
      </c>
      <c r="AV1">
        <v>1</v>
      </c>
      <c r="AW1">
        <v>2</v>
      </c>
      <c r="AX1">
        <v>92802540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9549929</v>
      </c>
      <c r="CV1">
        <f>ROUND(Y1*Source!I28,7)</f>
        <v>22134.139500000001</v>
      </c>
      <c r="CW1">
        <v>0</v>
      </c>
      <c r="CX1">
        <f>ROUND(Y1*Source!I28,7)</f>
        <v>22134.139500000001</v>
      </c>
      <c r="CY1">
        <f>AD1</f>
        <v>431.46</v>
      </c>
      <c r="CZ1">
        <f>AH1</f>
        <v>9.6199999999999992</v>
      </c>
      <c r="DA1">
        <f>AL1</f>
        <v>44.85</v>
      </c>
      <c r="DB1">
        <f t="shared" ref="DB1:DB32" si="1">ROUND(ROUND(AT1*CZ1,2),2)</f>
        <v>3551.8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9539814</v>
      </c>
      <c r="DJ1">
        <f>DI1</f>
        <v>9539814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92802120</v>
      </c>
      <c r="C2">
        <v>92802532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546</v>
      </c>
      <c r="J2" t="s">
        <v>6</v>
      </c>
      <c r="K2" t="s">
        <v>547</v>
      </c>
      <c r="L2">
        <v>1191</v>
      </c>
      <c r="N2">
        <v>1013</v>
      </c>
      <c r="O2" t="s">
        <v>545</v>
      </c>
      <c r="P2" t="s">
        <v>545</v>
      </c>
      <c r="Q2">
        <v>1</v>
      </c>
      <c r="W2">
        <v>0</v>
      </c>
      <c r="X2">
        <v>-1417349443</v>
      </c>
      <c r="Y2">
        <f t="shared" si="0"/>
        <v>36.880000000000003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36.880000000000003</v>
      </c>
      <c r="AU2" t="s">
        <v>6</v>
      </c>
      <c r="AV2">
        <v>2</v>
      </c>
      <c r="AW2">
        <v>2</v>
      </c>
      <c r="AX2">
        <v>92802541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2210.9560000000001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7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92802120</v>
      </c>
      <c r="C3">
        <v>92802532</v>
      </c>
      <c r="D3">
        <v>49672766</v>
      </c>
      <c r="E3">
        <v>1</v>
      </c>
      <c r="F3">
        <v>1</v>
      </c>
      <c r="G3">
        <v>1</v>
      </c>
      <c r="H3">
        <v>2</v>
      </c>
      <c r="I3" t="s">
        <v>548</v>
      </c>
      <c r="J3" t="s">
        <v>549</v>
      </c>
      <c r="K3" t="s">
        <v>550</v>
      </c>
      <c r="L3">
        <v>1367</v>
      </c>
      <c r="N3">
        <v>1011</v>
      </c>
      <c r="O3" t="s">
        <v>49</v>
      </c>
      <c r="P3" t="s">
        <v>49</v>
      </c>
      <c r="Q3">
        <v>1</v>
      </c>
      <c r="W3">
        <v>0</v>
      </c>
      <c r="X3">
        <v>-2012988411</v>
      </c>
      <c r="Y3">
        <f t="shared" si="0"/>
        <v>36.880000000000003</v>
      </c>
      <c r="AA3">
        <v>0</v>
      </c>
      <c r="AB3">
        <v>463.11</v>
      </c>
      <c r="AC3">
        <v>520.26</v>
      </c>
      <c r="AD3">
        <v>0</v>
      </c>
      <c r="AE3">
        <v>0</v>
      </c>
      <c r="AF3">
        <v>29.46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36.880000000000003</v>
      </c>
      <c r="AU3" t="s">
        <v>6</v>
      </c>
      <c r="AV3">
        <v>0</v>
      </c>
      <c r="AW3">
        <v>2</v>
      </c>
      <c r="AX3">
        <v>92802542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2210.9560000000001</v>
      </c>
      <c r="CY3">
        <f>AB3</f>
        <v>463.11</v>
      </c>
      <c r="CZ3">
        <f>AF3</f>
        <v>29.46</v>
      </c>
      <c r="DA3">
        <f>AJ3</f>
        <v>15.72</v>
      </c>
      <c r="DB3">
        <f t="shared" si="1"/>
        <v>1086.48</v>
      </c>
      <c r="DC3">
        <f t="shared" si="2"/>
        <v>427.81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1023673</v>
      </c>
      <c r="DH3">
        <f>ROUND(ROUND(AG3*AK3,0)*CX3,0)</f>
        <v>1149697</v>
      </c>
      <c r="DI3">
        <f t="shared" si="3"/>
        <v>0</v>
      </c>
      <c r="DJ3">
        <f>DG3</f>
        <v>1023673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92802120</v>
      </c>
      <c r="C4">
        <v>92802532</v>
      </c>
      <c r="D4">
        <v>0</v>
      </c>
      <c r="E4">
        <v>0</v>
      </c>
      <c r="F4">
        <v>1</v>
      </c>
      <c r="G4">
        <v>1</v>
      </c>
      <c r="H4">
        <v>3</v>
      </c>
      <c r="I4" t="s">
        <v>31</v>
      </c>
      <c r="J4" t="s">
        <v>34</v>
      </c>
      <c r="K4" t="s">
        <v>32</v>
      </c>
      <c r="L4">
        <v>1425</v>
      </c>
      <c r="N4">
        <v>1013</v>
      </c>
      <c r="O4" t="s">
        <v>33</v>
      </c>
      <c r="P4" t="s">
        <v>33</v>
      </c>
      <c r="Q4">
        <v>1</v>
      </c>
      <c r="W4">
        <v>0</v>
      </c>
      <c r="X4">
        <v>1222410659</v>
      </c>
      <c r="Y4">
        <f t="shared" si="0"/>
        <v>10.575479566</v>
      </c>
      <c r="AA4">
        <v>1475</v>
      </c>
      <c r="AB4">
        <v>0</v>
      </c>
      <c r="AC4">
        <v>0</v>
      </c>
      <c r="AD4">
        <v>0</v>
      </c>
      <c r="AE4">
        <v>1475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6</v>
      </c>
      <c r="AT4">
        <v>10.575479566</v>
      </c>
      <c r="AU4" t="s">
        <v>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634</v>
      </c>
      <c r="CY4">
        <f>AA4</f>
        <v>1475</v>
      </c>
      <c r="CZ4">
        <f>AE4</f>
        <v>1475</v>
      </c>
      <c r="DA4">
        <f>AI4</f>
        <v>9.92</v>
      </c>
      <c r="DB4">
        <f t="shared" si="1"/>
        <v>15598.83</v>
      </c>
      <c r="DC4">
        <f t="shared" si="2"/>
        <v>0</v>
      </c>
      <c r="DD4" t="s">
        <v>6</v>
      </c>
      <c r="DE4" t="s">
        <v>6</v>
      </c>
      <c r="DF4">
        <f>ROUND(ROUND(AE4*AI4,0)*CX4,0)</f>
        <v>9276688</v>
      </c>
      <c r="DG4">
        <f t="shared" ref="DG4:DG9" si="4">ROUND(ROUND(AF4,0)*CX4,0)</f>
        <v>0</v>
      </c>
      <c r="DH4">
        <f>ROUND(ROUND(AG4,0)*CX4,0)</f>
        <v>0</v>
      </c>
      <c r="DI4">
        <f t="shared" si="3"/>
        <v>0</v>
      </c>
      <c r="DJ4">
        <f>DF4</f>
        <v>9276688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92802120</v>
      </c>
      <c r="C5">
        <v>92802532</v>
      </c>
      <c r="D5">
        <v>0</v>
      </c>
      <c r="E5">
        <v>0</v>
      </c>
      <c r="F5">
        <v>1</v>
      </c>
      <c r="G5">
        <v>1</v>
      </c>
      <c r="H5">
        <v>3</v>
      </c>
      <c r="I5" t="s">
        <v>31</v>
      </c>
      <c r="J5" t="s">
        <v>41</v>
      </c>
      <c r="K5" t="s">
        <v>40</v>
      </c>
      <c r="L5">
        <v>1327</v>
      </c>
      <c r="N5">
        <v>1005</v>
      </c>
      <c r="O5" t="s">
        <v>37</v>
      </c>
      <c r="P5" t="s">
        <v>37</v>
      </c>
      <c r="Q5">
        <v>1</v>
      </c>
      <c r="W5">
        <v>0</v>
      </c>
      <c r="X5">
        <v>-1035357907</v>
      </c>
      <c r="Y5">
        <f t="shared" si="0"/>
        <v>111.676396997</v>
      </c>
      <c r="AA5">
        <v>2900</v>
      </c>
      <c r="AB5">
        <v>0</v>
      </c>
      <c r="AC5">
        <v>0</v>
      </c>
      <c r="AD5">
        <v>0</v>
      </c>
      <c r="AE5">
        <v>2900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6</v>
      </c>
      <c r="AT5">
        <v>111.676396997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6695</v>
      </c>
      <c r="CY5">
        <f>AA5</f>
        <v>2900</v>
      </c>
      <c r="CZ5">
        <f>AE5</f>
        <v>2900</v>
      </c>
      <c r="DA5">
        <f>AI5</f>
        <v>9.92</v>
      </c>
      <c r="DB5">
        <f t="shared" si="1"/>
        <v>323861.55</v>
      </c>
      <c r="DC5">
        <f t="shared" si="2"/>
        <v>0</v>
      </c>
      <c r="DD5" t="s">
        <v>6</v>
      </c>
      <c r="DE5" t="s">
        <v>6</v>
      </c>
      <c r="DF5">
        <f>ROUND(ROUND(AE5*AI5,0)*CX5,0)</f>
        <v>192601760</v>
      </c>
      <c r="DG5">
        <f t="shared" si="4"/>
        <v>0</v>
      </c>
      <c r="DH5">
        <f>ROUND(ROUND(AG5,0)*CX5,0)</f>
        <v>0</v>
      </c>
      <c r="DI5">
        <f t="shared" si="3"/>
        <v>0</v>
      </c>
      <c r="DJ5">
        <f>DF5</f>
        <v>192601760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92802120</v>
      </c>
      <c r="C6">
        <v>92802532</v>
      </c>
      <c r="D6">
        <v>0</v>
      </c>
      <c r="E6">
        <v>0</v>
      </c>
      <c r="F6">
        <v>1</v>
      </c>
      <c r="G6">
        <v>1</v>
      </c>
      <c r="H6">
        <v>3</v>
      </c>
      <c r="I6" t="s">
        <v>31</v>
      </c>
      <c r="J6" t="s">
        <v>38</v>
      </c>
      <c r="K6" t="s">
        <v>36</v>
      </c>
      <c r="L6">
        <v>1327</v>
      </c>
      <c r="N6">
        <v>1005</v>
      </c>
      <c r="O6" t="s">
        <v>37</v>
      </c>
      <c r="P6" t="s">
        <v>37</v>
      </c>
      <c r="Q6">
        <v>1</v>
      </c>
      <c r="W6">
        <v>0</v>
      </c>
      <c r="X6">
        <v>1068674294</v>
      </c>
      <c r="Y6">
        <f t="shared" si="0"/>
        <v>113</v>
      </c>
      <c r="AA6">
        <v>1600</v>
      </c>
      <c r="AB6">
        <v>0</v>
      </c>
      <c r="AC6">
        <v>0</v>
      </c>
      <c r="AD6">
        <v>0</v>
      </c>
      <c r="AE6">
        <v>1600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113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6774.35</v>
      </c>
      <c r="CY6">
        <f>AA6</f>
        <v>1600</v>
      </c>
      <c r="CZ6">
        <f>AE6</f>
        <v>1600</v>
      </c>
      <c r="DA6">
        <f>AI6</f>
        <v>9.92</v>
      </c>
      <c r="DB6">
        <f t="shared" si="1"/>
        <v>180800</v>
      </c>
      <c r="DC6">
        <f t="shared" si="2"/>
        <v>0</v>
      </c>
      <c r="DD6" t="s">
        <v>6</v>
      </c>
      <c r="DE6" t="s">
        <v>6</v>
      </c>
      <c r="DF6">
        <f>ROUND(ROUND(AE6*AI6,0)*CX6,0)</f>
        <v>107522483</v>
      </c>
      <c r="DG6">
        <f t="shared" si="4"/>
        <v>0</v>
      </c>
      <c r="DH6">
        <f>ROUND(ROUND(AG6,0)*CX6,0)</f>
        <v>0</v>
      </c>
      <c r="DI6">
        <f t="shared" si="3"/>
        <v>0</v>
      </c>
      <c r="DJ6">
        <f>DF6</f>
        <v>107522483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92802120</v>
      </c>
      <c r="C7">
        <v>92802532</v>
      </c>
      <c r="D7">
        <v>0</v>
      </c>
      <c r="E7">
        <v>0</v>
      </c>
      <c r="F7">
        <v>1</v>
      </c>
      <c r="G7">
        <v>1</v>
      </c>
      <c r="H7">
        <v>3</v>
      </c>
      <c r="I7" t="s">
        <v>31</v>
      </c>
      <c r="J7" t="s">
        <v>45</v>
      </c>
      <c r="K7" t="s">
        <v>43</v>
      </c>
      <c r="L7">
        <v>1339</v>
      </c>
      <c r="N7">
        <v>1007</v>
      </c>
      <c r="O7" t="s">
        <v>44</v>
      </c>
      <c r="P7" t="s">
        <v>44</v>
      </c>
      <c r="Q7">
        <v>1</v>
      </c>
      <c r="W7">
        <v>0</v>
      </c>
      <c r="X7">
        <v>-928372277</v>
      </c>
      <c r="Y7">
        <f t="shared" si="0"/>
        <v>11.192660549999999</v>
      </c>
      <c r="AA7">
        <v>7000</v>
      </c>
      <c r="AB7">
        <v>0</v>
      </c>
      <c r="AC7">
        <v>0</v>
      </c>
      <c r="AD7">
        <v>0</v>
      </c>
      <c r="AE7">
        <v>7000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11.192660549999999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671</v>
      </c>
      <c r="CY7">
        <f>AA7</f>
        <v>7000</v>
      </c>
      <c r="CZ7">
        <f>AE7</f>
        <v>7000</v>
      </c>
      <c r="DA7">
        <f>AI7</f>
        <v>9.92</v>
      </c>
      <c r="DB7">
        <f t="shared" si="1"/>
        <v>78348.62</v>
      </c>
      <c r="DC7">
        <f t="shared" si="2"/>
        <v>0</v>
      </c>
      <c r="DD7" t="s">
        <v>6</v>
      </c>
      <c r="DE7" t="s">
        <v>6</v>
      </c>
      <c r="DF7">
        <f>ROUND(ROUND(AE7*AI7,0)*CX7,0)</f>
        <v>46594240</v>
      </c>
      <c r="DG7">
        <f t="shared" si="4"/>
        <v>0</v>
      </c>
      <c r="DH7">
        <f>ROUND(ROUND(AG7,0)*CX7,0)</f>
        <v>0</v>
      </c>
      <c r="DI7">
        <f t="shared" si="3"/>
        <v>0</v>
      </c>
      <c r="DJ7">
        <f>DF7</f>
        <v>46594240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ROW(Source!A34)</f>
        <v>34</v>
      </c>
      <c r="B8">
        <v>92802120</v>
      </c>
      <c r="C8">
        <v>92802554</v>
      </c>
      <c r="D8">
        <v>49510717</v>
      </c>
      <c r="E8">
        <v>70</v>
      </c>
      <c r="F8">
        <v>1</v>
      </c>
      <c r="G8">
        <v>1</v>
      </c>
      <c r="H8">
        <v>1</v>
      </c>
      <c r="I8" t="s">
        <v>551</v>
      </c>
      <c r="J8" t="s">
        <v>6</v>
      </c>
      <c r="K8" t="s">
        <v>552</v>
      </c>
      <c r="L8">
        <v>1191</v>
      </c>
      <c r="N8">
        <v>1013</v>
      </c>
      <c r="O8" t="s">
        <v>545</v>
      </c>
      <c r="P8" t="s">
        <v>545</v>
      </c>
      <c r="Q8">
        <v>1</v>
      </c>
      <c r="W8">
        <v>0</v>
      </c>
      <c r="X8">
        <v>-983457869</v>
      </c>
      <c r="Y8">
        <f t="shared" si="0"/>
        <v>43.5</v>
      </c>
      <c r="AA8">
        <v>0</v>
      </c>
      <c r="AB8">
        <v>0</v>
      </c>
      <c r="AC8">
        <v>0</v>
      </c>
      <c r="AD8">
        <v>387.5</v>
      </c>
      <c r="AE8">
        <v>0</v>
      </c>
      <c r="AF8">
        <v>0</v>
      </c>
      <c r="AG8">
        <v>0</v>
      </c>
      <c r="AH8">
        <v>8.64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43.5</v>
      </c>
      <c r="AU8" t="s">
        <v>6</v>
      </c>
      <c r="AV8">
        <v>1</v>
      </c>
      <c r="AW8">
        <v>2</v>
      </c>
      <c r="AX8">
        <v>92802561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ROUND(AT8*Source!I34*AH8*AL8,0)</f>
        <v>33713</v>
      </c>
      <c r="CV8">
        <f>ROUND(Y8*Source!I34,7)</f>
        <v>87</v>
      </c>
      <c r="CW8">
        <v>0</v>
      </c>
      <c r="CX8">
        <f>ROUND(Y8*Source!I34,7)</f>
        <v>87</v>
      </c>
      <c r="CY8">
        <f>AD8</f>
        <v>387.5</v>
      </c>
      <c r="CZ8">
        <f>AH8</f>
        <v>8.64</v>
      </c>
      <c r="DA8">
        <f>AL8</f>
        <v>44.85</v>
      </c>
      <c r="DB8">
        <f t="shared" si="1"/>
        <v>375.84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 t="shared" si="4"/>
        <v>0</v>
      </c>
      <c r="DH8">
        <f>ROUND(ROUND(AG8,0)*CX8,0)</f>
        <v>0</v>
      </c>
      <c r="DI8">
        <f>ROUND(ROUND(AH8*AL8,0)*CX8,0)</f>
        <v>33756</v>
      </c>
      <c r="DJ8">
        <f>DI8</f>
        <v>33756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ROW(Source!A34)</f>
        <v>34</v>
      </c>
      <c r="B9">
        <v>92802120</v>
      </c>
      <c r="C9">
        <v>92802554</v>
      </c>
      <c r="D9">
        <v>49510905</v>
      </c>
      <c r="E9">
        <v>70</v>
      </c>
      <c r="F9">
        <v>1</v>
      </c>
      <c r="G9">
        <v>1</v>
      </c>
      <c r="H9">
        <v>1</v>
      </c>
      <c r="I9" t="s">
        <v>546</v>
      </c>
      <c r="J9" t="s">
        <v>6</v>
      </c>
      <c r="K9" t="s">
        <v>547</v>
      </c>
      <c r="L9">
        <v>1191</v>
      </c>
      <c r="N9">
        <v>1013</v>
      </c>
      <c r="O9" t="s">
        <v>545</v>
      </c>
      <c r="P9" t="s">
        <v>545</v>
      </c>
      <c r="Q9">
        <v>1</v>
      </c>
      <c r="W9">
        <v>0</v>
      </c>
      <c r="X9">
        <v>-1417349443</v>
      </c>
      <c r="Y9">
        <f t="shared" si="0"/>
        <v>7.0000000000000007E-2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7.0000000000000007E-2</v>
      </c>
      <c r="AU9" t="s">
        <v>6</v>
      </c>
      <c r="AV9">
        <v>2</v>
      </c>
      <c r="AW9">
        <v>2</v>
      </c>
      <c r="AX9">
        <v>92802562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ROUND(Y9*Source!I34,7)</f>
        <v>0.14000000000000001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6</v>
      </c>
      <c r="DE9" t="s">
        <v>6</v>
      </c>
      <c r="DF9">
        <f>ROUND(ROUND(AE9,0)*CX9,0)</f>
        <v>0</v>
      </c>
      <c r="DG9">
        <f t="shared" si="4"/>
        <v>0</v>
      </c>
      <c r="DH9">
        <f>ROUND(ROUND(AG9*AK9,0)*CX9,0)</f>
        <v>0</v>
      </c>
      <c r="DI9">
        <f>ROUND(ROUND(AH9,0)*CX9,0)</f>
        <v>0</v>
      </c>
      <c r="DJ9">
        <f>DI9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ROW(Source!A34)</f>
        <v>34</v>
      </c>
      <c r="B10">
        <v>92802120</v>
      </c>
      <c r="C10">
        <v>92802554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553</v>
      </c>
      <c r="J10" t="s">
        <v>554</v>
      </c>
      <c r="K10" t="s">
        <v>555</v>
      </c>
      <c r="L10">
        <v>1367</v>
      </c>
      <c r="N10">
        <v>1011</v>
      </c>
      <c r="O10" t="s">
        <v>49</v>
      </c>
      <c r="P10" t="s">
        <v>49</v>
      </c>
      <c r="Q10">
        <v>1</v>
      </c>
      <c r="W10">
        <v>0</v>
      </c>
      <c r="X10">
        <v>509054691</v>
      </c>
      <c r="Y10">
        <f t="shared" si="0"/>
        <v>7.0000000000000007E-2</v>
      </c>
      <c r="AA10">
        <v>0</v>
      </c>
      <c r="AB10">
        <v>1032.96</v>
      </c>
      <c r="AC10">
        <v>520.26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7.0000000000000007E-2</v>
      </c>
      <c r="AU10" t="s">
        <v>6</v>
      </c>
      <c r="AV10">
        <v>0</v>
      </c>
      <c r="AW10">
        <v>2</v>
      </c>
      <c r="AX10">
        <v>92802563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ROUND(Y10*Source!I34*DO10,7)</f>
        <v>0</v>
      </c>
      <c r="CX10">
        <f>ROUND(Y10*Source!I34,7)</f>
        <v>0.14000000000000001</v>
      </c>
      <c r="CY10">
        <f>AB10</f>
        <v>1032.96</v>
      </c>
      <c r="CZ10">
        <f>AF10</f>
        <v>65.709999999999994</v>
      </c>
      <c r="DA10">
        <f>AJ10</f>
        <v>15.72</v>
      </c>
      <c r="DB10">
        <f t="shared" si="1"/>
        <v>4.5999999999999996</v>
      </c>
      <c r="DC10">
        <f t="shared" si="2"/>
        <v>0.81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145</v>
      </c>
      <c r="DH10">
        <f>ROUND(ROUND(AG10*AK10,0)*CX10,0)</f>
        <v>73</v>
      </c>
      <c r="DI10">
        <f>ROUND(ROUND(AH10,0)*CX10,0)</f>
        <v>0</v>
      </c>
      <c r="DJ10">
        <f>DG10</f>
        <v>145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ROW(Source!A34)</f>
        <v>34</v>
      </c>
      <c r="B11">
        <v>92802120</v>
      </c>
      <c r="C11">
        <v>92802554</v>
      </c>
      <c r="D11">
        <v>49526039</v>
      </c>
      <c r="E11">
        <v>1</v>
      </c>
      <c r="F11">
        <v>1</v>
      </c>
      <c r="G11">
        <v>1</v>
      </c>
      <c r="H11">
        <v>3</v>
      </c>
      <c r="I11" t="s">
        <v>556</v>
      </c>
      <c r="J11" t="s">
        <v>557</v>
      </c>
      <c r="K11" t="s">
        <v>558</v>
      </c>
      <c r="L11">
        <v>1339</v>
      </c>
      <c r="N11">
        <v>1007</v>
      </c>
      <c r="O11" t="s">
        <v>44</v>
      </c>
      <c r="P11" t="s">
        <v>44</v>
      </c>
      <c r="Q11">
        <v>1</v>
      </c>
      <c r="W11">
        <v>0</v>
      </c>
      <c r="X11">
        <v>793530824</v>
      </c>
      <c r="Y11">
        <f t="shared" si="0"/>
        <v>8.9999999999999993E-3</v>
      </c>
      <c r="AA11">
        <v>10912</v>
      </c>
      <c r="AB11">
        <v>0</v>
      </c>
      <c r="AC11">
        <v>0</v>
      </c>
      <c r="AD11">
        <v>0</v>
      </c>
      <c r="AE11">
        <v>1100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8.9999999999999993E-3</v>
      </c>
      <c r="AU11" t="s">
        <v>6</v>
      </c>
      <c r="AV11">
        <v>0</v>
      </c>
      <c r="AW11">
        <v>2</v>
      </c>
      <c r="AX11">
        <v>92802564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1.7999999999999999E-2</v>
      </c>
      <c r="CY11">
        <f>AA11</f>
        <v>10912</v>
      </c>
      <c r="CZ11">
        <f>AE11</f>
        <v>1100</v>
      </c>
      <c r="DA11">
        <f>AI11</f>
        <v>9.92</v>
      </c>
      <c r="DB11">
        <f t="shared" si="1"/>
        <v>9.9</v>
      </c>
      <c r="DC11">
        <f t="shared" si="2"/>
        <v>0</v>
      </c>
      <c r="DD11" t="s">
        <v>6</v>
      </c>
      <c r="DE11" t="s">
        <v>6</v>
      </c>
      <c r="DF11">
        <f>ROUND(ROUND(AE11*AI11,0)*CX11,0)</f>
        <v>196</v>
      </c>
      <c r="DG11">
        <f>ROUND(ROUND(AF11,0)*CX11,0)</f>
        <v>0</v>
      </c>
      <c r="DH11">
        <f>ROUND(ROUND(AG11,0)*CX11,0)</f>
        <v>0</v>
      </c>
      <c r="DI11">
        <f>ROUND(ROUND(AH11,0)*CX11,0)</f>
        <v>0</v>
      </c>
      <c r="DJ11">
        <f>DF11</f>
        <v>196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ROW(Source!A34)</f>
        <v>34</v>
      </c>
      <c r="B12">
        <v>92802120</v>
      </c>
      <c r="C12">
        <v>92802554</v>
      </c>
      <c r="D12">
        <v>49526041</v>
      </c>
      <c r="E12">
        <v>1</v>
      </c>
      <c r="F12">
        <v>1</v>
      </c>
      <c r="G12">
        <v>1</v>
      </c>
      <c r="H12">
        <v>3</v>
      </c>
      <c r="I12" t="s">
        <v>559</v>
      </c>
      <c r="J12" t="s">
        <v>560</v>
      </c>
      <c r="K12" t="s">
        <v>561</v>
      </c>
      <c r="L12">
        <v>1348</v>
      </c>
      <c r="N12">
        <v>1009</v>
      </c>
      <c r="O12" t="s">
        <v>74</v>
      </c>
      <c r="P12" t="s">
        <v>74</v>
      </c>
      <c r="Q12">
        <v>1000</v>
      </c>
      <c r="W12">
        <v>0</v>
      </c>
      <c r="X12">
        <v>-322404577</v>
      </c>
      <c r="Y12">
        <f t="shared" si="0"/>
        <v>3.5000000000000003E-2</v>
      </c>
      <c r="AA12">
        <v>60531.839999999997</v>
      </c>
      <c r="AB12">
        <v>0</v>
      </c>
      <c r="AC12">
        <v>0</v>
      </c>
      <c r="AD12">
        <v>0</v>
      </c>
      <c r="AE12">
        <v>6102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3.5000000000000003E-2</v>
      </c>
      <c r="AU12" t="s">
        <v>6</v>
      </c>
      <c r="AV12">
        <v>0</v>
      </c>
      <c r="AW12">
        <v>2</v>
      </c>
      <c r="AX12">
        <v>92802565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ROUND(Y12*Source!I34,7)</f>
        <v>7.0000000000000007E-2</v>
      </c>
      <c r="CY12">
        <f>AA12</f>
        <v>60531.839999999997</v>
      </c>
      <c r="CZ12">
        <f>AE12</f>
        <v>6102</v>
      </c>
      <c r="DA12">
        <f>AI12</f>
        <v>9.92</v>
      </c>
      <c r="DB12">
        <f t="shared" si="1"/>
        <v>213.57</v>
      </c>
      <c r="DC12">
        <f t="shared" si="2"/>
        <v>0</v>
      </c>
      <c r="DD12" t="s">
        <v>6</v>
      </c>
      <c r="DE12" t="s">
        <v>6</v>
      </c>
      <c r="DF12">
        <f>ROUND(ROUND(AE12*AI12,0)*CX12,0)</f>
        <v>4237</v>
      </c>
      <c r="DG12">
        <f>ROUND(ROUND(AF12,0)*CX12,0)</f>
        <v>0</v>
      </c>
      <c r="DH12">
        <f>ROUND(ROUND(AG12,0)*CX12,0)</f>
        <v>0</v>
      </c>
      <c r="DI12">
        <f>ROUND(ROUND(AH12,0)*CX12,0)</f>
        <v>0</v>
      </c>
      <c r="DJ12">
        <f>DF12</f>
        <v>4237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92802120</v>
      </c>
      <c r="C13">
        <v>92802554</v>
      </c>
      <c r="D13">
        <v>49548019</v>
      </c>
      <c r="E13">
        <v>1</v>
      </c>
      <c r="F13">
        <v>1</v>
      </c>
      <c r="G13">
        <v>1</v>
      </c>
      <c r="H13">
        <v>3</v>
      </c>
      <c r="I13" t="s">
        <v>562</v>
      </c>
      <c r="J13" t="s">
        <v>563</v>
      </c>
      <c r="K13" t="s">
        <v>564</v>
      </c>
      <c r="L13">
        <v>1327</v>
      </c>
      <c r="N13">
        <v>1005</v>
      </c>
      <c r="O13" t="s">
        <v>37</v>
      </c>
      <c r="P13" t="s">
        <v>37</v>
      </c>
      <c r="Q13">
        <v>1</v>
      </c>
      <c r="W13">
        <v>0</v>
      </c>
      <c r="X13">
        <v>-1971970762</v>
      </c>
      <c r="Y13">
        <f t="shared" si="0"/>
        <v>3.4</v>
      </c>
      <c r="AA13">
        <v>349.38</v>
      </c>
      <c r="AB13">
        <v>0</v>
      </c>
      <c r="AC13">
        <v>0</v>
      </c>
      <c r="AD13">
        <v>0</v>
      </c>
      <c r="AE13">
        <v>35.22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3.4</v>
      </c>
      <c r="AU13" t="s">
        <v>6</v>
      </c>
      <c r="AV13">
        <v>0</v>
      </c>
      <c r="AW13">
        <v>2</v>
      </c>
      <c r="AX13">
        <v>92802566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ROUND(Y13*Source!I34,7)</f>
        <v>6.8</v>
      </c>
      <c r="CY13">
        <f>AA13</f>
        <v>349.38</v>
      </c>
      <c r="CZ13">
        <f>AE13</f>
        <v>35.22</v>
      </c>
      <c r="DA13">
        <f>AI13</f>
        <v>9.92</v>
      </c>
      <c r="DB13">
        <f t="shared" si="1"/>
        <v>119.75</v>
      </c>
      <c r="DC13">
        <f t="shared" si="2"/>
        <v>0</v>
      </c>
      <c r="DD13" t="s">
        <v>6</v>
      </c>
      <c r="DE13" t="s">
        <v>6</v>
      </c>
      <c r="DF13">
        <f>ROUND(ROUND(AE13*AI13,0)*CX13,0)</f>
        <v>2373</v>
      </c>
      <c r="DG13">
        <f>ROUND(ROUND(AF13,0)*CX13,0)</f>
        <v>0</v>
      </c>
      <c r="DH13">
        <f>ROUND(ROUND(AG13,0)*CX13,0)</f>
        <v>0</v>
      </c>
      <c r="DI13">
        <f>ROUND(ROUND(AH13,0)*CX13,0)</f>
        <v>0</v>
      </c>
      <c r="DJ13">
        <f>DF13</f>
        <v>2373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ROW(Source!A35)</f>
        <v>35</v>
      </c>
      <c r="B14">
        <v>92802120</v>
      </c>
      <c r="C14">
        <v>92802567</v>
      </c>
      <c r="D14">
        <v>49510789</v>
      </c>
      <c r="E14">
        <v>70</v>
      </c>
      <c r="F14">
        <v>1</v>
      </c>
      <c r="G14">
        <v>1</v>
      </c>
      <c r="H14">
        <v>1</v>
      </c>
      <c r="I14" t="s">
        <v>565</v>
      </c>
      <c r="J14" t="s">
        <v>6</v>
      </c>
      <c r="K14" t="s">
        <v>566</v>
      </c>
      <c r="L14">
        <v>1191</v>
      </c>
      <c r="N14">
        <v>1013</v>
      </c>
      <c r="O14" t="s">
        <v>545</v>
      </c>
      <c r="P14" t="s">
        <v>545</v>
      </c>
      <c r="Q14">
        <v>1</v>
      </c>
      <c r="W14">
        <v>0</v>
      </c>
      <c r="X14">
        <v>71966457</v>
      </c>
      <c r="Y14">
        <f t="shared" si="0"/>
        <v>104.36</v>
      </c>
      <c r="AA14">
        <v>0</v>
      </c>
      <c r="AB14">
        <v>0</v>
      </c>
      <c r="AC14">
        <v>0</v>
      </c>
      <c r="AD14">
        <v>497.39</v>
      </c>
      <c r="AE14">
        <v>0</v>
      </c>
      <c r="AF14">
        <v>0</v>
      </c>
      <c r="AG14">
        <v>0</v>
      </c>
      <c r="AH14">
        <v>11.09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104.36</v>
      </c>
      <c r="AU14" t="s">
        <v>6</v>
      </c>
      <c r="AV14">
        <v>1</v>
      </c>
      <c r="AW14">
        <v>2</v>
      </c>
      <c r="AX14">
        <v>92802576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ROUND(AT14*Source!I35*AH14*AL14,0)</f>
        <v>996931</v>
      </c>
      <c r="CV14">
        <f>ROUND(Y14*Source!I35,7)</f>
        <v>2004.33816</v>
      </c>
      <c r="CW14">
        <v>0</v>
      </c>
      <c r="CX14">
        <f>ROUND(Y14*Source!I35,7)</f>
        <v>2004.33816</v>
      </c>
      <c r="CY14">
        <f>AD14</f>
        <v>497.39</v>
      </c>
      <c r="CZ14">
        <f>AH14</f>
        <v>11.09</v>
      </c>
      <c r="DA14">
        <f>AL14</f>
        <v>44.85</v>
      </c>
      <c r="DB14">
        <f t="shared" si="1"/>
        <v>1157.3499999999999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>ROUND(ROUND(AF14,0)*CX14,0)</f>
        <v>0</v>
      </c>
      <c r="DH14">
        <f>ROUND(ROUND(AG14,0)*CX14,0)</f>
        <v>0</v>
      </c>
      <c r="DI14">
        <f>ROUND(ROUND(AH14*AL14,0)*CX14,0)</f>
        <v>996156</v>
      </c>
      <c r="DJ14">
        <f>DI14</f>
        <v>996156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ROW(Source!A35)</f>
        <v>35</v>
      </c>
      <c r="B15">
        <v>92802120</v>
      </c>
      <c r="C15">
        <v>92802567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546</v>
      </c>
      <c r="J15" t="s">
        <v>6</v>
      </c>
      <c r="K15" t="s">
        <v>547</v>
      </c>
      <c r="L15">
        <v>1191</v>
      </c>
      <c r="N15">
        <v>1013</v>
      </c>
      <c r="O15" t="s">
        <v>545</v>
      </c>
      <c r="P15" t="s">
        <v>545</v>
      </c>
      <c r="Q15">
        <v>1</v>
      </c>
      <c r="W15">
        <v>0</v>
      </c>
      <c r="X15">
        <v>-1417349443</v>
      </c>
      <c r="Y15">
        <f t="shared" si="0"/>
        <v>0.39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0.39</v>
      </c>
      <c r="AU15" t="s">
        <v>6</v>
      </c>
      <c r="AV15">
        <v>2</v>
      </c>
      <c r="AW15">
        <v>2</v>
      </c>
      <c r="AX15">
        <v>92802577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ROUND(Y15*Source!I35,7)</f>
        <v>7.4903399999999998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6</v>
      </c>
      <c r="DE15" t="s">
        <v>6</v>
      </c>
      <c r="DF15">
        <f>ROUND(ROUND(AE15,0)*CX15,0)</f>
        <v>0</v>
      </c>
      <c r="DG15">
        <f>ROUND(ROUND(AF15,0)*CX15,0)</f>
        <v>0</v>
      </c>
      <c r="DH15">
        <f>ROUND(ROUND(AG15*AK15,0)*CX15,0)</f>
        <v>0</v>
      </c>
      <c r="DI15">
        <f t="shared" ref="DI15:DI21" si="5">ROUND(ROUND(AH15,0)*CX15,0)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ROW(Source!A35)</f>
        <v>35</v>
      </c>
      <c r="B16">
        <v>92802120</v>
      </c>
      <c r="C16">
        <v>92802567</v>
      </c>
      <c r="D16">
        <v>49672515</v>
      </c>
      <c r="E16">
        <v>1</v>
      </c>
      <c r="F16">
        <v>1</v>
      </c>
      <c r="G16">
        <v>1</v>
      </c>
      <c r="H16">
        <v>2</v>
      </c>
      <c r="I16" t="s">
        <v>567</v>
      </c>
      <c r="J16" t="s">
        <v>568</v>
      </c>
      <c r="K16" t="s">
        <v>569</v>
      </c>
      <c r="L16">
        <v>1367</v>
      </c>
      <c r="N16">
        <v>1011</v>
      </c>
      <c r="O16" t="s">
        <v>49</v>
      </c>
      <c r="P16" t="s">
        <v>49</v>
      </c>
      <c r="Q16">
        <v>1</v>
      </c>
      <c r="W16">
        <v>0</v>
      </c>
      <c r="X16">
        <v>-130837057</v>
      </c>
      <c r="Y16">
        <f t="shared" si="0"/>
        <v>0.05</v>
      </c>
      <c r="AA16">
        <v>0</v>
      </c>
      <c r="AB16">
        <v>1358.21</v>
      </c>
      <c r="AC16">
        <v>605.48</v>
      </c>
      <c r="AD16">
        <v>0</v>
      </c>
      <c r="AE16">
        <v>0</v>
      </c>
      <c r="AF16">
        <v>86.4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0.05</v>
      </c>
      <c r="AU16" t="s">
        <v>6</v>
      </c>
      <c r="AV16">
        <v>0</v>
      </c>
      <c r="AW16">
        <v>2</v>
      </c>
      <c r="AX16">
        <v>92802578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ROUND(Y16*Source!I35*DO16,7)</f>
        <v>0</v>
      </c>
      <c r="CX16">
        <f>ROUND(Y16*Source!I35,7)</f>
        <v>0.96030000000000004</v>
      </c>
      <c r="CY16">
        <f>AB16</f>
        <v>1358.21</v>
      </c>
      <c r="CZ16">
        <f>AF16</f>
        <v>86.4</v>
      </c>
      <c r="DA16">
        <f>AJ16</f>
        <v>15.72</v>
      </c>
      <c r="DB16">
        <f t="shared" si="1"/>
        <v>4.32</v>
      </c>
      <c r="DC16">
        <f t="shared" si="2"/>
        <v>0.68</v>
      </c>
      <c r="DD16" t="s">
        <v>6</v>
      </c>
      <c r="DE16" t="s">
        <v>6</v>
      </c>
      <c r="DF16">
        <f>ROUND(ROUND(AE16,0)*CX16,0)</f>
        <v>0</v>
      </c>
      <c r="DG16">
        <f>ROUND(ROUND(AF16*AJ16,0)*CX16,0)</f>
        <v>1304</v>
      </c>
      <c r="DH16">
        <f>ROUND(ROUND(AG16*AK16,0)*CX16,0)</f>
        <v>581</v>
      </c>
      <c r="DI16">
        <f t="shared" si="5"/>
        <v>0</v>
      </c>
      <c r="DJ16">
        <f>DG16</f>
        <v>1304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ROW(Source!A35)</f>
        <v>35</v>
      </c>
      <c r="B17">
        <v>92802120</v>
      </c>
      <c r="C17">
        <v>92802567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553</v>
      </c>
      <c r="J17" t="s">
        <v>554</v>
      </c>
      <c r="K17" t="s">
        <v>555</v>
      </c>
      <c r="L17">
        <v>1367</v>
      </c>
      <c r="N17">
        <v>1011</v>
      </c>
      <c r="O17" t="s">
        <v>49</v>
      </c>
      <c r="P17" t="s">
        <v>49</v>
      </c>
      <c r="Q17">
        <v>1</v>
      </c>
      <c r="W17">
        <v>0</v>
      </c>
      <c r="X17">
        <v>509054691</v>
      </c>
      <c r="Y17">
        <f t="shared" si="0"/>
        <v>0.34</v>
      </c>
      <c r="AA17">
        <v>0</v>
      </c>
      <c r="AB17">
        <v>1032.96</v>
      </c>
      <c r="AC17">
        <v>520.26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0.34</v>
      </c>
      <c r="AU17" t="s">
        <v>6</v>
      </c>
      <c r="AV17">
        <v>0</v>
      </c>
      <c r="AW17">
        <v>2</v>
      </c>
      <c r="AX17">
        <v>92802579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ROUND(Y17*Source!I35*DO17,7)</f>
        <v>0</v>
      </c>
      <c r="CX17">
        <f>ROUND(Y17*Source!I35,7)</f>
        <v>6.5300399999999996</v>
      </c>
      <c r="CY17">
        <f>AB17</f>
        <v>1032.96</v>
      </c>
      <c r="CZ17">
        <f>AF17</f>
        <v>65.709999999999994</v>
      </c>
      <c r="DA17">
        <f>AJ17</f>
        <v>15.72</v>
      </c>
      <c r="DB17">
        <f t="shared" si="1"/>
        <v>22.34</v>
      </c>
      <c r="DC17">
        <f t="shared" si="2"/>
        <v>3.94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6746</v>
      </c>
      <c r="DH17">
        <f>ROUND(ROUND(AG17*AK17,0)*CX17,0)</f>
        <v>3396</v>
      </c>
      <c r="DI17">
        <f t="shared" si="5"/>
        <v>0</v>
      </c>
      <c r="DJ17">
        <f>DG17</f>
        <v>6746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ROW(Source!A35)</f>
        <v>35</v>
      </c>
      <c r="B18">
        <v>92802120</v>
      </c>
      <c r="C18">
        <v>92802567</v>
      </c>
      <c r="D18">
        <v>49523215</v>
      </c>
      <c r="E18">
        <v>1</v>
      </c>
      <c r="F18">
        <v>1</v>
      </c>
      <c r="G18">
        <v>1</v>
      </c>
      <c r="H18">
        <v>3</v>
      </c>
      <c r="I18" t="s">
        <v>570</v>
      </c>
      <c r="J18" t="s">
        <v>571</v>
      </c>
      <c r="K18" t="s">
        <v>572</v>
      </c>
      <c r="L18">
        <v>1383</v>
      </c>
      <c r="N18">
        <v>1013</v>
      </c>
      <c r="O18" t="s">
        <v>573</v>
      </c>
      <c r="P18" t="s">
        <v>573</v>
      </c>
      <c r="Q18">
        <v>1</v>
      </c>
      <c r="W18">
        <v>0</v>
      </c>
      <c r="X18">
        <v>-180864722</v>
      </c>
      <c r="Y18">
        <f t="shared" si="0"/>
        <v>27.36</v>
      </c>
      <c r="AA18">
        <v>3.97</v>
      </c>
      <c r="AB18">
        <v>0</v>
      </c>
      <c r="AC18">
        <v>0</v>
      </c>
      <c r="AD18">
        <v>0</v>
      </c>
      <c r="AE18">
        <v>0.4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27.36</v>
      </c>
      <c r="AU18" t="s">
        <v>6</v>
      </c>
      <c r="AV18">
        <v>0</v>
      </c>
      <c r="AW18">
        <v>2</v>
      </c>
      <c r="AX18">
        <v>92802580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525.47616000000005</v>
      </c>
      <c r="CY18">
        <f>AA18</f>
        <v>3.97</v>
      </c>
      <c r="CZ18">
        <f>AE18</f>
        <v>0.4</v>
      </c>
      <c r="DA18">
        <f>AI18</f>
        <v>9.92</v>
      </c>
      <c r="DB18">
        <f t="shared" si="1"/>
        <v>10.94</v>
      </c>
      <c r="DC18">
        <f t="shared" si="2"/>
        <v>0</v>
      </c>
      <c r="DD18" t="s">
        <v>6</v>
      </c>
      <c r="DE18" t="s">
        <v>6</v>
      </c>
      <c r="DF18">
        <f>ROUND(ROUND(AE18*AI18,0)*CX18,0)</f>
        <v>2102</v>
      </c>
      <c r="DG18">
        <f t="shared" ref="DG18:DG23" si="6">ROUND(ROUND(AF18,0)*CX18,0)</f>
        <v>0</v>
      </c>
      <c r="DH18">
        <f>ROUND(ROUND(AG18,0)*CX18,0)</f>
        <v>0</v>
      </c>
      <c r="DI18">
        <f t="shared" si="5"/>
        <v>0</v>
      </c>
      <c r="DJ18">
        <f>DF18</f>
        <v>2102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ROW(Source!A35)</f>
        <v>35</v>
      </c>
      <c r="B19">
        <v>92802120</v>
      </c>
      <c r="C19">
        <v>92802567</v>
      </c>
      <c r="D19">
        <v>49525662</v>
      </c>
      <c r="E19">
        <v>1</v>
      </c>
      <c r="F19">
        <v>1</v>
      </c>
      <c r="G19">
        <v>1</v>
      </c>
      <c r="H19">
        <v>3</v>
      </c>
      <c r="I19" t="s">
        <v>574</v>
      </c>
      <c r="J19" t="s">
        <v>575</v>
      </c>
      <c r="K19" t="s">
        <v>576</v>
      </c>
      <c r="L19">
        <v>1425</v>
      </c>
      <c r="N19">
        <v>1013</v>
      </c>
      <c r="O19" t="s">
        <v>33</v>
      </c>
      <c r="P19" t="s">
        <v>33</v>
      </c>
      <c r="Q19">
        <v>1</v>
      </c>
      <c r="W19">
        <v>0</v>
      </c>
      <c r="X19">
        <v>-1948812897</v>
      </c>
      <c r="Y19">
        <f t="shared" si="0"/>
        <v>11.99</v>
      </c>
      <c r="AA19">
        <v>205.34</v>
      </c>
      <c r="AB19">
        <v>0</v>
      </c>
      <c r="AC19">
        <v>0</v>
      </c>
      <c r="AD19">
        <v>0</v>
      </c>
      <c r="AE19">
        <v>20.7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11.99</v>
      </c>
      <c r="AU19" t="s">
        <v>6</v>
      </c>
      <c r="AV19">
        <v>0</v>
      </c>
      <c r="AW19">
        <v>2</v>
      </c>
      <c r="AX19">
        <v>92802581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230.27994000000001</v>
      </c>
      <c r="CY19">
        <f>AA19</f>
        <v>205.34</v>
      </c>
      <c r="CZ19">
        <f>AE19</f>
        <v>20.7</v>
      </c>
      <c r="DA19">
        <f>AI19</f>
        <v>9.92</v>
      </c>
      <c r="DB19">
        <f t="shared" si="1"/>
        <v>248.19</v>
      </c>
      <c r="DC19">
        <f t="shared" si="2"/>
        <v>0</v>
      </c>
      <c r="DD19" t="s">
        <v>6</v>
      </c>
      <c r="DE19" t="s">
        <v>6</v>
      </c>
      <c r="DF19">
        <f>ROUND(ROUND(AE19*AI19,0)*CX19,0)</f>
        <v>47207</v>
      </c>
      <c r="DG19">
        <f t="shared" si="6"/>
        <v>0</v>
      </c>
      <c r="DH19">
        <f>ROUND(ROUND(AG19,0)*CX19,0)</f>
        <v>0</v>
      </c>
      <c r="DI19">
        <f t="shared" si="5"/>
        <v>0</v>
      </c>
      <c r="DJ19">
        <f>DF19</f>
        <v>47207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92802120</v>
      </c>
      <c r="C20">
        <v>92802567</v>
      </c>
      <c r="D20">
        <v>49542880</v>
      </c>
      <c r="E20">
        <v>1</v>
      </c>
      <c r="F20">
        <v>1</v>
      </c>
      <c r="G20">
        <v>1</v>
      </c>
      <c r="H20">
        <v>3</v>
      </c>
      <c r="I20" t="s">
        <v>72</v>
      </c>
      <c r="J20" t="s">
        <v>75</v>
      </c>
      <c r="K20" t="s">
        <v>73</v>
      </c>
      <c r="L20">
        <v>1348</v>
      </c>
      <c r="N20">
        <v>1009</v>
      </c>
      <c r="O20" t="s">
        <v>74</v>
      </c>
      <c r="P20" t="s">
        <v>74</v>
      </c>
      <c r="Q20">
        <v>1000</v>
      </c>
      <c r="W20">
        <v>1</v>
      </c>
      <c r="X20">
        <v>-2011931410</v>
      </c>
      <c r="Y20">
        <f t="shared" si="0"/>
        <v>-0.62560000000000004</v>
      </c>
      <c r="AA20">
        <v>111104</v>
      </c>
      <c r="AB20">
        <v>0</v>
      </c>
      <c r="AC20">
        <v>0</v>
      </c>
      <c r="AD20">
        <v>0</v>
      </c>
      <c r="AE20">
        <v>11200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-0.62560000000000004</v>
      </c>
      <c r="AU20" t="s">
        <v>6</v>
      </c>
      <c r="AV20">
        <v>0</v>
      </c>
      <c r="AW20">
        <v>2</v>
      </c>
      <c r="AX20">
        <v>92802587</v>
      </c>
      <c r="AY20">
        <v>1</v>
      </c>
      <c r="AZ20">
        <v>6144</v>
      </c>
      <c r="BA20">
        <v>27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-12.0152736</v>
      </c>
      <c r="CY20">
        <f>AA20</f>
        <v>111104</v>
      </c>
      <c r="CZ20">
        <f>AE20</f>
        <v>11200</v>
      </c>
      <c r="DA20">
        <f>AI20</f>
        <v>9.92</v>
      </c>
      <c r="DB20">
        <f t="shared" si="1"/>
        <v>-7006.72</v>
      </c>
      <c r="DC20">
        <f t="shared" si="2"/>
        <v>0</v>
      </c>
      <c r="DD20" t="s">
        <v>6</v>
      </c>
      <c r="DE20" t="s">
        <v>6</v>
      </c>
      <c r="DF20">
        <f>ROUND(ROUND(AE20*AI20,0)*CX20,0)</f>
        <v>-1334945</v>
      </c>
      <c r="DG20">
        <f t="shared" si="6"/>
        <v>0</v>
      </c>
      <c r="DH20">
        <f>ROUND(ROUND(AG20,0)*CX20,0)</f>
        <v>0</v>
      </c>
      <c r="DI20">
        <f t="shared" si="5"/>
        <v>0</v>
      </c>
      <c r="DJ20">
        <f>DF20</f>
        <v>-1334945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92802120</v>
      </c>
      <c r="C21">
        <v>92802567</v>
      </c>
      <c r="D21">
        <v>0</v>
      </c>
      <c r="E21">
        <v>1</v>
      </c>
      <c r="F21">
        <v>1</v>
      </c>
      <c r="G21">
        <v>1</v>
      </c>
      <c r="H21">
        <v>3</v>
      </c>
      <c r="I21" t="s">
        <v>31</v>
      </c>
      <c r="J21" t="s">
        <v>70</v>
      </c>
      <c r="K21" t="s">
        <v>68</v>
      </c>
      <c r="L21">
        <v>2698</v>
      </c>
      <c r="N21">
        <v>1013</v>
      </c>
      <c r="O21" t="s">
        <v>69</v>
      </c>
      <c r="P21" t="s">
        <v>69</v>
      </c>
      <c r="Q21">
        <v>1</v>
      </c>
      <c r="W21">
        <v>0</v>
      </c>
      <c r="X21">
        <v>918241673</v>
      </c>
      <c r="Y21">
        <f t="shared" si="0"/>
        <v>252.57731959</v>
      </c>
      <c r="AA21">
        <v>800</v>
      </c>
      <c r="AB21">
        <v>0</v>
      </c>
      <c r="AC21">
        <v>0</v>
      </c>
      <c r="AD21">
        <v>0</v>
      </c>
      <c r="AE21">
        <v>800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6</v>
      </c>
      <c r="AT21">
        <v>252.57731959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4851</v>
      </c>
      <c r="CY21">
        <f>AA21</f>
        <v>800</v>
      </c>
      <c r="CZ21">
        <f>AE21</f>
        <v>800</v>
      </c>
      <c r="DA21">
        <f>AI21</f>
        <v>9.92</v>
      </c>
      <c r="DB21">
        <f t="shared" si="1"/>
        <v>202061.86</v>
      </c>
      <c r="DC21">
        <f t="shared" si="2"/>
        <v>0</v>
      </c>
      <c r="DD21" t="s">
        <v>6</v>
      </c>
      <c r="DE21" t="s">
        <v>6</v>
      </c>
      <c r="DF21">
        <f>ROUND(ROUND(AE21*AI21,0)*CX21,0)</f>
        <v>38497536</v>
      </c>
      <c r="DG21">
        <f t="shared" si="6"/>
        <v>0</v>
      </c>
      <c r="DH21">
        <f>ROUND(ROUND(AG21,0)*CX21,0)</f>
        <v>0</v>
      </c>
      <c r="DI21">
        <f t="shared" si="5"/>
        <v>0</v>
      </c>
      <c r="DJ21">
        <f>DF21</f>
        <v>38497536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ROW(Source!A38)</f>
        <v>38</v>
      </c>
      <c r="B22">
        <v>92802120</v>
      </c>
      <c r="C22">
        <v>92802590</v>
      </c>
      <c r="D22">
        <v>49510715</v>
      </c>
      <c r="E22">
        <v>70</v>
      </c>
      <c r="F22">
        <v>1</v>
      </c>
      <c r="G22">
        <v>1</v>
      </c>
      <c r="H22">
        <v>1</v>
      </c>
      <c r="I22" t="s">
        <v>577</v>
      </c>
      <c r="J22" t="s">
        <v>6</v>
      </c>
      <c r="K22" t="s">
        <v>578</v>
      </c>
      <c r="L22">
        <v>1191</v>
      </c>
      <c r="N22">
        <v>1013</v>
      </c>
      <c r="O22" t="s">
        <v>545</v>
      </c>
      <c r="P22" t="s">
        <v>545</v>
      </c>
      <c r="Q22">
        <v>1</v>
      </c>
      <c r="W22">
        <v>0</v>
      </c>
      <c r="X22">
        <v>1049124552</v>
      </c>
      <c r="Y22">
        <f t="shared" si="0"/>
        <v>97.2</v>
      </c>
      <c r="AA22">
        <v>0</v>
      </c>
      <c r="AB22">
        <v>0</v>
      </c>
      <c r="AC22">
        <v>0</v>
      </c>
      <c r="AD22">
        <v>382.57</v>
      </c>
      <c r="AE22">
        <v>0</v>
      </c>
      <c r="AF22">
        <v>0</v>
      </c>
      <c r="AG22">
        <v>0</v>
      </c>
      <c r="AH22">
        <v>8.5299999999999994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97.2</v>
      </c>
      <c r="AU22" t="s">
        <v>6</v>
      </c>
      <c r="AV22">
        <v>1</v>
      </c>
      <c r="AW22">
        <v>2</v>
      </c>
      <c r="AX22">
        <v>92802599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ROUND(AT22*Source!I38*AH22*AL22,0)</f>
        <v>131415</v>
      </c>
      <c r="CV22">
        <f>ROUND(Y22*Source!I38,7)</f>
        <v>343.50479999999999</v>
      </c>
      <c r="CW22">
        <v>0</v>
      </c>
      <c r="CX22">
        <f>ROUND(Y22*Source!I38,7)</f>
        <v>343.50479999999999</v>
      </c>
      <c r="CY22">
        <f>AD22</f>
        <v>382.57</v>
      </c>
      <c r="CZ22">
        <f>AH22</f>
        <v>8.5299999999999994</v>
      </c>
      <c r="DA22">
        <f>AL22</f>
        <v>44.85</v>
      </c>
      <c r="DB22">
        <f t="shared" si="1"/>
        <v>829.12</v>
      </c>
      <c r="DC22">
        <f t="shared" si="2"/>
        <v>0</v>
      </c>
      <c r="DD22" t="s">
        <v>6</v>
      </c>
      <c r="DE22" t="s">
        <v>6</v>
      </c>
      <c r="DF22">
        <f>ROUND(ROUND(AE22,0)*CX22,0)</f>
        <v>0</v>
      </c>
      <c r="DG22">
        <f t="shared" si="6"/>
        <v>0</v>
      </c>
      <c r="DH22">
        <f>ROUND(ROUND(AG22,0)*CX22,0)</f>
        <v>0</v>
      </c>
      <c r="DI22">
        <f>ROUND(ROUND(AH22*AL22,0)*CX22,0)</f>
        <v>131562</v>
      </c>
      <c r="DJ22">
        <f>DI22</f>
        <v>131562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ROW(Source!A38)</f>
        <v>38</v>
      </c>
      <c r="B23">
        <v>92802120</v>
      </c>
      <c r="C23">
        <v>92802590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546</v>
      </c>
      <c r="J23" t="s">
        <v>6</v>
      </c>
      <c r="K23" t="s">
        <v>547</v>
      </c>
      <c r="L23">
        <v>1191</v>
      </c>
      <c r="N23">
        <v>1013</v>
      </c>
      <c r="O23" t="s">
        <v>545</v>
      </c>
      <c r="P23" t="s">
        <v>545</v>
      </c>
      <c r="Q23">
        <v>1</v>
      </c>
      <c r="W23">
        <v>0</v>
      </c>
      <c r="X23">
        <v>-1417349443</v>
      </c>
      <c r="Y23">
        <f t="shared" si="0"/>
        <v>0.27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0.27</v>
      </c>
      <c r="AU23" t="s">
        <v>6</v>
      </c>
      <c r="AV23">
        <v>2</v>
      </c>
      <c r="AW23">
        <v>2</v>
      </c>
      <c r="AX23">
        <v>92802600</v>
      </c>
      <c r="AY23">
        <v>1</v>
      </c>
      <c r="AZ23">
        <v>0</v>
      </c>
      <c r="BA23">
        <v>29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0.95418000000000003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6</v>
      </c>
      <c r="DE23" t="s">
        <v>6</v>
      </c>
      <c r="DF23">
        <f>ROUND(ROUND(AE23,0)*CX23,0)</f>
        <v>0</v>
      </c>
      <c r="DG23">
        <f t="shared" si="6"/>
        <v>0</v>
      </c>
      <c r="DH23">
        <f>ROUND(ROUND(AG23*AK23,0)*CX23,0)</f>
        <v>0</v>
      </c>
      <c r="DI23">
        <f t="shared" ref="DI23:DI29" si="7">ROUND(ROUND(AH23,0)*CX23,0)</f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ROW(Source!A38)</f>
        <v>38</v>
      </c>
      <c r="B24">
        <v>92802120</v>
      </c>
      <c r="C24">
        <v>92802590</v>
      </c>
      <c r="D24">
        <v>49672515</v>
      </c>
      <c r="E24">
        <v>1</v>
      </c>
      <c r="F24">
        <v>1</v>
      </c>
      <c r="G24">
        <v>1</v>
      </c>
      <c r="H24">
        <v>2</v>
      </c>
      <c r="I24" t="s">
        <v>567</v>
      </c>
      <c r="J24" t="s">
        <v>568</v>
      </c>
      <c r="K24" t="s">
        <v>569</v>
      </c>
      <c r="L24">
        <v>1367</v>
      </c>
      <c r="N24">
        <v>1011</v>
      </c>
      <c r="O24" t="s">
        <v>49</v>
      </c>
      <c r="P24" t="s">
        <v>49</v>
      </c>
      <c r="Q24">
        <v>1</v>
      </c>
      <c r="W24">
        <v>0</v>
      </c>
      <c r="X24">
        <v>-130837057</v>
      </c>
      <c r="Y24">
        <f t="shared" si="0"/>
        <v>0.2</v>
      </c>
      <c r="AA24">
        <v>0</v>
      </c>
      <c r="AB24">
        <v>1358.21</v>
      </c>
      <c r="AC24">
        <v>605.48</v>
      </c>
      <c r="AD24">
        <v>0</v>
      </c>
      <c r="AE24">
        <v>0</v>
      </c>
      <c r="AF24">
        <v>86.4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0.2</v>
      </c>
      <c r="AU24" t="s">
        <v>6</v>
      </c>
      <c r="AV24">
        <v>0</v>
      </c>
      <c r="AW24">
        <v>2</v>
      </c>
      <c r="AX24">
        <v>92802601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ROUND(Y24*Source!I38*DO24,7)</f>
        <v>0</v>
      </c>
      <c r="CX24">
        <f>ROUND(Y24*Source!I38,7)</f>
        <v>0.70679999999999998</v>
      </c>
      <c r="CY24">
        <f>AB24</f>
        <v>1358.21</v>
      </c>
      <c r="CZ24">
        <f>AF24</f>
        <v>86.4</v>
      </c>
      <c r="DA24">
        <f>AJ24</f>
        <v>15.72</v>
      </c>
      <c r="DB24">
        <f t="shared" si="1"/>
        <v>17.28</v>
      </c>
      <c r="DC24">
        <f t="shared" si="2"/>
        <v>2.7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960</v>
      </c>
      <c r="DH24">
        <f>ROUND(ROUND(AG24*AK24,0)*CX24,0)</f>
        <v>428</v>
      </c>
      <c r="DI24">
        <f t="shared" si="7"/>
        <v>0</v>
      </c>
      <c r="DJ24">
        <f>DG24</f>
        <v>960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ROW(Source!A38)</f>
        <v>38</v>
      </c>
      <c r="B25">
        <v>92802120</v>
      </c>
      <c r="C25">
        <v>92802590</v>
      </c>
      <c r="D25">
        <v>49673503</v>
      </c>
      <c r="E25">
        <v>1</v>
      </c>
      <c r="F25">
        <v>1</v>
      </c>
      <c r="G25">
        <v>1</v>
      </c>
      <c r="H25">
        <v>2</v>
      </c>
      <c r="I25" t="s">
        <v>553</v>
      </c>
      <c r="J25" t="s">
        <v>554</v>
      </c>
      <c r="K25" t="s">
        <v>555</v>
      </c>
      <c r="L25">
        <v>1367</v>
      </c>
      <c r="N25">
        <v>1011</v>
      </c>
      <c r="O25" t="s">
        <v>49</v>
      </c>
      <c r="P25" t="s">
        <v>49</v>
      </c>
      <c r="Q25">
        <v>1</v>
      </c>
      <c r="W25">
        <v>0</v>
      </c>
      <c r="X25">
        <v>509054691</v>
      </c>
      <c r="Y25">
        <f t="shared" si="0"/>
        <v>7.0000000000000007E-2</v>
      </c>
      <c r="AA25">
        <v>0</v>
      </c>
      <c r="AB25">
        <v>1032.96</v>
      </c>
      <c r="AC25">
        <v>520.26</v>
      </c>
      <c r="AD25">
        <v>0</v>
      </c>
      <c r="AE25">
        <v>0</v>
      </c>
      <c r="AF25">
        <v>65.709999999999994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7.0000000000000007E-2</v>
      </c>
      <c r="AU25" t="s">
        <v>6</v>
      </c>
      <c r="AV25">
        <v>0</v>
      </c>
      <c r="AW25">
        <v>2</v>
      </c>
      <c r="AX25">
        <v>92802602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ROUND(Y25*Source!I38*DO25,7)</f>
        <v>0</v>
      </c>
      <c r="CX25">
        <f>ROUND(Y25*Source!I38,7)</f>
        <v>0.24737999999999999</v>
      </c>
      <c r="CY25">
        <f>AB25</f>
        <v>1032.96</v>
      </c>
      <c r="CZ25">
        <f>AF25</f>
        <v>65.709999999999994</v>
      </c>
      <c r="DA25">
        <f>AJ25</f>
        <v>15.72</v>
      </c>
      <c r="DB25">
        <f t="shared" si="1"/>
        <v>4.5999999999999996</v>
      </c>
      <c r="DC25">
        <f t="shared" si="2"/>
        <v>0.81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256</v>
      </c>
      <c r="DH25">
        <f>ROUND(ROUND(AG25*AK25,0)*CX25,0)</f>
        <v>129</v>
      </c>
      <c r="DI25">
        <f t="shared" si="7"/>
        <v>0</v>
      </c>
      <c r="DJ25">
        <f>DG25</f>
        <v>256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92802120</v>
      </c>
      <c r="C26">
        <v>92802590</v>
      </c>
      <c r="D26">
        <v>49525605</v>
      </c>
      <c r="E26">
        <v>1</v>
      </c>
      <c r="F26">
        <v>1</v>
      </c>
      <c r="G26">
        <v>1</v>
      </c>
      <c r="H26">
        <v>3</v>
      </c>
      <c r="I26" t="s">
        <v>86</v>
      </c>
      <c r="J26" t="s">
        <v>88</v>
      </c>
      <c r="K26" t="s">
        <v>87</v>
      </c>
      <c r="L26">
        <v>1348</v>
      </c>
      <c r="N26">
        <v>1009</v>
      </c>
      <c r="O26" t="s">
        <v>74</v>
      </c>
      <c r="P26" t="s">
        <v>74</v>
      </c>
      <c r="Q26">
        <v>1000</v>
      </c>
      <c r="W26">
        <v>1</v>
      </c>
      <c r="X26">
        <v>-384732532</v>
      </c>
      <c r="Y26">
        <f t="shared" si="0"/>
        <v>-4.0000000000000001E-3</v>
      </c>
      <c r="AA26">
        <v>84072</v>
      </c>
      <c r="AB26">
        <v>0</v>
      </c>
      <c r="AC26">
        <v>0</v>
      </c>
      <c r="AD26">
        <v>0</v>
      </c>
      <c r="AE26">
        <v>8475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-4.0000000000000001E-3</v>
      </c>
      <c r="AU26" t="s">
        <v>6</v>
      </c>
      <c r="AV26">
        <v>0</v>
      </c>
      <c r="AW26">
        <v>2</v>
      </c>
      <c r="AX26">
        <v>92802603</v>
      </c>
      <c r="AY26">
        <v>1</v>
      </c>
      <c r="AZ26">
        <v>6144</v>
      </c>
      <c r="BA26">
        <v>32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ROUND(Y26*Source!I38,7)</f>
        <v>-1.4135999999999999E-2</v>
      </c>
      <c r="CY26">
        <f>AA26</f>
        <v>84072</v>
      </c>
      <c r="CZ26">
        <f>AE26</f>
        <v>8475</v>
      </c>
      <c r="DA26">
        <f>AI26</f>
        <v>9.92</v>
      </c>
      <c r="DB26">
        <f t="shared" si="1"/>
        <v>-33.9</v>
      </c>
      <c r="DC26">
        <f t="shared" si="2"/>
        <v>0</v>
      </c>
      <c r="DD26" t="s">
        <v>6</v>
      </c>
      <c r="DE26" t="s">
        <v>6</v>
      </c>
      <c r="DF26">
        <f>ROUND(ROUND(AE26*AI26,0)*CX26,0)</f>
        <v>-1188</v>
      </c>
      <c r="DG26">
        <f t="shared" ref="DG26:DG31" si="8">ROUND(ROUND(AF26,0)*CX26,0)</f>
        <v>0</v>
      </c>
      <c r="DH26">
        <f>ROUND(ROUND(AG26,0)*CX26,0)</f>
        <v>0</v>
      </c>
      <c r="DI26">
        <f t="shared" si="7"/>
        <v>0</v>
      </c>
      <c r="DJ26">
        <f>DF26</f>
        <v>-1188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92802120</v>
      </c>
      <c r="C27">
        <v>92802590</v>
      </c>
      <c r="D27">
        <v>49542633</v>
      </c>
      <c r="E27">
        <v>1</v>
      </c>
      <c r="F27">
        <v>1</v>
      </c>
      <c r="G27">
        <v>1</v>
      </c>
      <c r="H27">
        <v>3</v>
      </c>
      <c r="I27" t="s">
        <v>90</v>
      </c>
      <c r="J27" t="s">
        <v>92</v>
      </c>
      <c r="K27" t="s">
        <v>91</v>
      </c>
      <c r="L27">
        <v>1348</v>
      </c>
      <c r="N27">
        <v>1009</v>
      </c>
      <c r="O27" t="s">
        <v>74</v>
      </c>
      <c r="P27" t="s">
        <v>74</v>
      </c>
      <c r="Q27">
        <v>1000</v>
      </c>
      <c r="W27">
        <v>1</v>
      </c>
      <c r="X27">
        <v>-581832824</v>
      </c>
      <c r="Y27">
        <f t="shared" si="0"/>
        <v>-1.2E-2</v>
      </c>
      <c r="AA27">
        <v>81244.800000000003</v>
      </c>
      <c r="AB27">
        <v>0</v>
      </c>
      <c r="AC27">
        <v>0</v>
      </c>
      <c r="AD27">
        <v>0</v>
      </c>
      <c r="AE27">
        <v>8190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-1.2E-2</v>
      </c>
      <c r="AU27" t="s">
        <v>6</v>
      </c>
      <c r="AV27">
        <v>0</v>
      </c>
      <c r="AW27">
        <v>2</v>
      </c>
      <c r="AX27">
        <v>92802604</v>
      </c>
      <c r="AY27">
        <v>1</v>
      </c>
      <c r="AZ27">
        <v>6144</v>
      </c>
      <c r="BA27">
        <v>33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-4.2408000000000001E-2</v>
      </c>
      <c r="CY27">
        <f>AA27</f>
        <v>81244.800000000003</v>
      </c>
      <c r="CZ27">
        <f>AE27</f>
        <v>8190</v>
      </c>
      <c r="DA27">
        <f>AI27</f>
        <v>9.92</v>
      </c>
      <c r="DB27">
        <f t="shared" si="1"/>
        <v>-98.28</v>
      </c>
      <c r="DC27">
        <f t="shared" si="2"/>
        <v>0</v>
      </c>
      <c r="DD27" t="s">
        <v>6</v>
      </c>
      <c r="DE27" t="s">
        <v>6</v>
      </c>
      <c r="DF27">
        <f>ROUND(ROUND(AE27*AI27,0)*CX27,0)</f>
        <v>-3445</v>
      </c>
      <c r="DG27">
        <f t="shared" si="8"/>
        <v>0</v>
      </c>
      <c r="DH27">
        <f>ROUND(ROUND(AG27,0)*CX27,0)</f>
        <v>0</v>
      </c>
      <c r="DI27">
        <f t="shared" si="7"/>
        <v>0</v>
      </c>
      <c r="DJ27">
        <f>DF27</f>
        <v>-3445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92802120</v>
      </c>
      <c r="C28">
        <v>92802590</v>
      </c>
      <c r="D28">
        <v>49542878</v>
      </c>
      <c r="E28">
        <v>1</v>
      </c>
      <c r="F28">
        <v>1</v>
      </c>
      <c r="G28">
        <v>1</v>
      </c>
      <c r="H28">
        <v>3</v>
      </c>
      <c r="I28" t="s">
        <v>94</v>
      </c>
      <c r="J28" t="s">
        <v>96</v>
      </c>
      <c r="K28" t="s">
        <v>95</v>
      </c>
      <c r="L28">
        <v>1348</v>
      </c>
      <c r="N28">
        <v>1009</v>
      </c>
      <c r="O28" t="s">
        <v>74</v>
      </c>
      <c r="P28" t="s">
        <v>74</v>
      </c>
      <c r="Q28">
        <v>1000</v>
      </c>
      <c r="W28">
        <v>1</v>
      </c>
      <c r="X28">
        <v>-509681559</v>
      </c>
      <c r="Y28">
        <f t="shared" si="0"/>
        <v>-0.56999999999999995</v>
      </c>
      <c r="AA28">
        <v>111104</v>
      </c>
      <c r="AB28">
        <v>0</v>
      </c>
      <c r="AC28">
        <v>0</v>
      </c>
      <c r="AD28">
        <v>0</v>
      </c>
      <c r="AE28">
        <v>11200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-0.56999999999999995</v>
      </c>
      <c r="AU28" t="s">
        <v>6</v>
      </c>
      <c r="AV28">
        <v>0</v>
      </c>
      <c r="AW28">
        <v>2</v>
      </c>
      <c r="AX28">
        <v>92802605</v>
      </c>
      <c r="AY28">
        <v>1</v>
      </c>
      <c r="AZ28">
        <v>6144</v>
      </c>
      <c r="BA28">
        <v>34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-2.0143800000000001</v>
      </c>
      <c r="CY28">
        <f>AA28</f>
        <v>111104</v>
      </c>
      <c r="CZ28">
        <f>AE28</f>
        <v>11200</v>
      </c>
      <c r="DA28">
        <f>AI28</f>
        <v>9.92</v>
      </c>
      <c r="DB28">
        <f t="shared" si="1"/>
        <v>-6384</v>
      </c>
      <c r="DC28">
        <f t="shared" si="2"/>
        <v>0</v>
      </c>
      <c r="DD28" t="s">
        <v>6</v>
      </c>
      <c r="DE28" t="s">
        <v>6</v>
      </c>
      <c r="DF28">
        <f>ROUND(ROUND(AE28*AI28,0)*CX28,0)</f>
        <v>-223806</v>
      </c>
      <c r="DG28">
        <f t="shared" si="8"/>
        <v>0</v>
      </c>
      <c r="DH28">
        <f>ROUND(ROUND(AG28,0)*CX28,0)</f>
        <v>0</v>
      </c>
      <c r="DI28">
        <f t="shared" si="7"/>
        <v>0</v>
      </c>
      <c r="DJ28">
        <f>DF28</f>
        <v>-223806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92802120</v>
      </c>
      <c r="C29">
        <v>92802590</v>
      </c>
      <c r="D29">
        <v>0</v>
      </c>
      <c r="E29">
        <v>1</v>
      </c>
      <c r="F29">
        <v>1</v>
      </c>
      <c r="G29">
        <v>1</v>
      </c>
      <c r="H29">
        <v>3</v>
      </c>
      <c r="I29" t="s">
        <v>31</v>
      </c>
      <c r="J29" t="s">
        <v>70</v>
      </c>
      <c r="K29" t="s">
        <v>68</v>
      </c>
      <c r="L29">
        <v>2698</v>
      </c>
      <c r="N29">
        <v>1013</v>
      </c>
      <c r="O29" t="s">
        <v>69</v>
      </c>
      <c r="P29" t="s">
        <v>69</v>
      </c>
      <c r="Q29">
        <v>1</v>
      </c>
      <c r="W29">
        <v>0</v>
      </c>
      <c r="X29">
        <v>918241673</v>
      </c>
      <c r="Y29">
        <f t="shared" si="0"/>
        <v>325.12733446999999</v>
      </c>
      <c r="AA29">
        <v>800</v>
      </c>
      <c r="AB29">
        <v>0</v>
      </c>
      <c r="AC29">
        <v>0</v>
      </c>
      <c r="AD29">
        <v>0</v>
      </c>
      <c r="AE29">
        <v>800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325.12733446999999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1149</v>
      </c>
      <c r="CY29">
        <f>AA29</f>
        <v>800</v>
      </c>
      <c r="CZ29">
        <f>AE29</f>
        <v>800</v>
      </c>
      <c r="DA29">
        <f>AI29</f>
        <v>9.92</v>
      </c>
      <c r="DB29">
        <f t="shared" si="1"/>
        <v>260101.87</v>
      </c>
      <c r="DC29">
        <f t="shared" si="2"/>
        <v>0</v>
      </c>
      <c r="DD29" t="s">
        <v>6</v>
      </c>
      <c r="DE29" t="s">
        <v>6</v>
      </c>
      <c r="DF29">
        <f>ROUND(ROUND(AE29*AI29,0)*CX29,0)</f>
        <v>9118464</v>
      </c>
      <c r="DG29">
        <f t="shared" si="8"/>
        <v>0</v>
      </c>
      <c r="DH29">
        <f>ROUND(ROUND(AG29,0)*CX29,0)</f>
        <v>0</v>
      </c>
      <c r="DI29">
        <f t="shared" si="7"/>
        <v>0</v>
      </c>
      <c r="DJ29">
        <f>DF29</f>
        <v>9118464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ROW(Source!A44)</f>
        <v>44</v>
      </c>
      <c r="B30">
        <v>92802120</v>
      </c>
      <c r="C30">
        <v>92802611</v>
      </c>
      <c r="D30">
        <v>49510789</v>
      </c>
      <c r="E30">
        <v>70</v>
      </c>
      <c r="F30">
        <v>1</v>
      </c>
      <c r="G30">
        <v>1</v>
      </c>
      <c r="H30">
        <v>1</v>
      </c>
      <c r="I30" t="s">
        <v>565</v>
      </c>
      <c r="J30" t="s">
        <v>6</v>
      </c>
      <c r="K30" t="s">
        <v>566</v>
      </c>
      <c r="L30">
        <v>1191</v>
      </c>
      <c r="N30">
        <v>1013</v>
      </c>
      <c r="O30" t="s">
        <v>545</v>
      </c>
      <c r="P30" t="s">
        <v>545</v>
      </c>
      <c r="Q30">
        <v>1</v>
      </c>
      <c r="W30">
        <v>0</v>
      </c>
      <c r="X30">
        <v>71966457</v>
      </c>
      <c r="Y30">
        <f t="shared" si="0"/>
        <v>63.84</v>
      </c>
      <c r="AA30">
        <v>0</v>
      </c>
      <c r="AB30">
        <v>0</v>
      </c>
      <c r="AC30">
        <v>0</v>
      </c>
      <c r="AD30">
        <v>497.39</v>
      </c>
      <c r="AE30">
        <v>0</v>
      </c>
      <c r="AF30">
        <v>0</v>
      </c>
      <c r="AG30">
        <v>0</v>
      </c>
      <c r="AH30">
        <v>11.09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63.84</v>
      </c>
      <c r="AU30" t="s">
        <v>6</v>
      </c>
      <c r="AV30">
        <v>1</v>
      </c>
      <c r="AW30">
        <v>2</v>
      </c>
      <c r="AX30">
        <v>92802619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ROUND(AT30*Source!I44*AH30*AL30,0)</f>
        <v>54774</v>
      </c>
      <c r="CV30">
        <f>ROUND(Y30*Source!I44,7)</f>
        <v>110.124</v>
      </c>
      <c r="CW30">
        <v>0</v>
      </c>
      <c r="CX30">
        <f>ROUND(Y30*Source!I44,7)</f>
        <v>110.124</v>
      </c>
      <c r="CY30">
        <f>AD30</f>
        <v>497.39</v>
      </c>
      <c r="CZ30">
        <f>AH30</f>
        <v>11.09</v>
      </c>
      <c r="DA30">
        <f>AL30</f>
        <v>44.85</v>
      </c>
      <c r="DB30">
        <f t="shared" si="1"/>
        <v>707.99</v>
      </c>
      <c r="DC30">
        <f t="shared" si="2"/>
        <v>0</v>
      </c>
      <c r="DD30" t="s">
        <v>6</v>
      </c>
      <c r="DE30" t="s">
        <v>6</v>
      </c>
      <c r="DF30">
        <f>ROUND(ROUND(AE30,0)*CX30,0)</f>
        <v>0</v>
      </c>
      <c r="DG30">
        <f t="shared" si="8"/>
        <v>0</v>
      </c>
      <c r="DH30">
        <f>ROUND(ROUND(AG30,0)*CX30,0)</f>
        <v>0</v>
      </c>
      <c r="DI30">
        <f>ROUND(ROUND(AH30*AL30,0)*CX30,0)</f>
        <v>54732</v>
      </c>
      <c r="DJ30">
        <f>DI30</f>
        <v>54732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ROW(Source!A44)</f>
        <v>44</v>
      </c>
      <c r="B31">
        <v>92802120</v>
      </c>
      <c r="C31">
        <v>92802611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546</v>
      </c>
      <c r="J31" t="s">
        <v>6</v>
      </c>
      <c r="K31" t="s">
        <v>547</v>
      </c>
      <c r="L31">
        <v>1191</v>
      </c>
      <c r="N31">
        <v>1013</v>
      </c>
      <c r="O31" t="s">
        <v>545</v>
      </c>
      <c r="P31" t="s">
        <v>545</v>
      </c>
      <c r="Q31">
        <v>1</v>
      </c>
      <c r="W31">
        <v>0</v>
      </c>
      <c r="X31">
        <v>-1417349443</v>
      </c>
      <c r="Y31">
        <f t="shared" si="0"/>
        <v>0.3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0.3</v>
      </c>
      <c r="AU31" t="s">
        <v>6</v>
      </c>
      <c r="AV31">
        <v>2</v>
      </c>
      <c r="AW31">
        <v>2</v>
      </c>
      <c r="AX31">
        <v>92802620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ROUND(Y31*Source!I44,7)</f>
        <v>0.51749999999999996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6</v>
      </c>
      <c r="DE31" t="s">
        <v>6</v>
      </c>
      <c r="DF31">
        <f>ROUND(ROUND(AE31,0)*CX31,0)</f>
        <v>0</v>
      </c>
      <c r="DG31">
        <f t="shared" si="8"/>
        <v>0</v>
      </c>
      <c r="DH31">
        <f>ROUND(ROUND(AG31*AK31,0)*CX31,0)</f>
        <v>0</v>
      </c>
      <c r="DI31">
        <f t="shared" ref="DI31:DI36" si="9">ROUND(ROUND(AH31,0)*CX31,0)</f>
        <v>0</v>
      </c>
      <c r="DJ31">
        <f>DI31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ROW(Source!A44)</f>
        <v>44</v>
      </c>
      <c r="B32">
        <v>92802120</v>
      </c>
      <c r="C32">
        <v>92802611</v>
      </c>
      <c r="D32">
        <v>49672515</v>
      </c>
      <c r="E32">
        <v>1</v>
      </c>
      <c r="F32">
        <v>1</v>
      </c>
      <c r="G32">
        <v>1</v>
      </c>
      <c r="H32">
        <v>2</v>
      </c>
      <c r="I32" t="s">
        <v>567</v>
      </c>
      <c r="J32" t="s">
        <v>568</v>
      </c>
      <c r="K32" t="s">
        <v>569</v>
      </c>
      <c r="L32">
        <v>1367</v>
      </c>
      <c r="N32">
        <v>1011</v>
      </c>
      <c r="O32" t="s">
        <v>49</v>
      </c>
      <c r="P32" t="s">
        <v>49</v>
      </c>
      <c r="Q32">
        <v>1</v>
      </c>
      <c r="W32">
        <v>0</v>
      </c>
      <c r="X32">
        <v>-130837057</v>
      </c>
      <c r="Y32">
        <f t="shared" si="0"/>
        <v>0.05</v>
      </c>
      <c r="AA32">
        <v>0</v>
      </c>
      <c r="AB32">
        <v>1358.21</v>
      </c>
      <c r="AC32">
        <v>605.48</v>
      </c>
      <c r="AD32">
        <v>0</v>
      </c>
      <c r="AE32">
        <v>0</v>
      </c>
      <c r="AF32">
        <v>86.4</v>
      </c>
      <c r="AG32">
        <v>13.5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0.05</v>
      </c>
      <c r="AU32" t="s">
        <v>6</v>
      </c>
      <c r="AV32">
        <v>0</v>
      </c>
      <c r="AW32">
        <v>2</v>
      </c>
      <c r="AX32">
        <v>92802621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ROUND(Y32*Source!I44*DO32,7)</f>
        <v>0</v>
      </c>
      <c r="CX32">
        <f>ROUND(Y32*Source!I44,7)</f>
        <v>8.6249999999999993E-2</v>
      </c>
      <c r="CY32">
        <f>AB32</f>
        <v>1358.21</v>
      </c>
      <c r="CZ32">
        <f>AF32</f>
        <v>86.4</v>
      </c>
      <c r="DA32">
        <f>AJ32</f>
        <v>15.72</v>
      </c>
      <c r="DB32">
        <f t="shared" si="1"/>
        <v>4.32</v>
      </c>
      <c r="DC32">
        <f t="shared" si="2"/>
        <v>0.68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117</v>
      </c>
      <c r="DH32">
        <f>ROUND(ROUND(AG32*AK32,0)*CX32,0)</f>
        <v>52</v>
      </c>
      <c r="DI32">
        <f t="shared" si="9"/>
        <v>0</v>
      </c>
      <c r="DJ32">
        <f>DG32</f>
        <v>117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ROW(Source!A44)</f>
        <v>44</v>
      </c>
      <c r="B33">
        <v>92802120</v>
      </c>
      <c r="C33">
        <v>92802611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553</v>
      </c>
      <c r="J33" t="s">
        <v>554</v>
      </c>
      <c r="K33" t="s">
        <v>555</v>
      </c>
      <c r="L33">
        <v>1367</v>
      </c>
      <c r="N33">
        <v>1011</v>
      </c>
      <c r="O33" t="s">
        <v>49</v>
      </c>
      <c r="P33" t="s">
        <v>49</v>
      </c>
      <c r="Q33">
        <v>1</v>
      </c>
      <c r="W33">
        <v>0</v>
      </c>
      <c r="X33">
        <v>509054691</v>
      </c>
      <c r="Y33">
        <f t="shared" ref="Y33:Y64" si="10">AT33</f>
        <v>0.25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0.25</v>
      </c>
      <c r="AU33" t="s">
        <v>6</v>
      </c>
      <c r="AV33">
        <v>0</v>
      </c>
      <c r="AW33">
        <v>2</v>
      </c>
      <c r="AX33">
        <v>92802622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ROUND(Y33*Source!I44*DO33,7)</f>
        <v>0</v>
      </c>
      <c r="CX33">
        <f>ROUND(Y33*Source!I44,7)</f>
        <v>0.43125000000000002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ref="DB33:DB64" si="11">ROUND(ROUND(AT33*CZ33,2),2)</f>
        <v>16.43</v>
      </c>
      <c r="DC33">
        <f t="shared" ref="DC33:DC64" si="12">ROUND(ROUND(AT33*AG33,2),2)</f>
        <v>2.9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445</v>
      </c>
      <c r="DH33">
        <f>ROUND(ROUND(AG33*AK33,0)*CX33,0)</f>
        <v>224</v>
      </c>
      <c r="DI33">
        <f t="shared" si="9"/>
        <v>0</v>
      </c>
      <c r="DJ33">
        <f>DG33</f>
        <v>445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ROW(Source!A44)</f>
        <v>44</v>
      </c>
      <c r="B34">
        <v>92802120</v>
      </c>
      <c r="C34">
        <v>92802611</v>
      </c>
      <c r="D34">
        <v>49523215</v>
      </c>
      <c r="E34">
        <v>1</v>
      </c>
      <c r="F34">
        <v>1</v>
      </c>
      <c r="G34">
        <v>1</v>
      </c>
      <c r="H34">
        <v>3</v>
      </c>
      <c r="I34" t="s">
        <v>570</v>
      </c>
      <c r="J34" t="s">
        <v>571</v>
      </c>
      <c r="K34" t="s">
        <v>572</v>
      </c>
      <c r="L34">
        <v>1383</v>
      </c>
      <c r="N34">
        <v>1013</v>
      </c>
      <c r="O34" t="s">
        <v>573</v>
      </c>
      <c r="P34" t="s">
        <v>573</v>
      </c>
      <c r="Q34">
        <v>1</v>
      </c>
      <c r="W34">
        <v>0</v>
      </c>
      <c r="X34">
        <v>-180864722</v>
      </c>
      <c r="Y34">
        <f t="shared" si="10"/>
        <v>11.05</v>
      </c>
      <c r="AA34">
        <v>3.97</v>
      </c>
      <c r="AB34">
        <v>0</v>
      </c>
      <c r="AC34">
        <v>0</v>
      </c>
      <c r="AD34">
        <v>0</v>
      </c>
      <c r="AE34">
        <v>0.4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11.05</v>
      </c>
      <c r="AU34" t="s">
        <v>6</v>
      </c>
      <c r="AV34">
        <v>0</v>
      </c>
      <c r="AW34">
        <v>2</v>
      </c>
      <c r="AX34">
        <v>92802624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ROUND(Y34*Source!I44,7)</f>
        <v>19.061250000000001</v>
      </c>
      <c r="CY34">
        <f>AA34</f>
        <v>3.97</v>
      </c>
      <c r="CZ34">
        <f>AE34</f>
        <v>0.4</v>
      </c>
      <c r="DA34">
        <f>AI34</f>
        <v>9.92</v>
      </c>
      <c r="DB34">
        <f t="shared" si="11"/>
        <v>4.42</v>
      </c>
      <c r="DC34">
        <f t="shared" si="12"/>
        <v>0</v>
      </c>
      <c r="DD34" t="s">
        <v>6</v>
      </c>
      <c r="DE34" t="s">
        <v>6</v>
      </c>
      <c r="DF34">
        <f>ROUND(ROUND(AE34*AI34,0)*CX34,0)</f>
        <v>76</v>
      </c>
      <c r="DG34">
        <f>ROUND(ROUND(AF34,0)*CX34,0)</f>
        <v>0</v>
      </c>
      <c r="DH34">
        <f>ROUND(ROUND(AG34,0)*CX34,0)</f>
        <v>0</v>
      </c>
      <c r="DI34">
        <f t="shared" si="9"/>
        <v>0</v>
      </c>
      <c r="DJ34">
        <f>DF34</f>
        <v>76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ROW(Source!A44)</f>
        <v>44</v>
      </c>
      <c r="B35">
        <v>92802120</v>
      </c>
      <c r="C35">
        <v>92802611</v>
      </c>
      <c r="D35">
        <v>49525702</v>
      </c>
      <c r="E35">
        <v>1</v>
      </c>
      <c r="F35">
        <v>1</v>
      </c>
      <c r="G35">
        <v>1</v>
      </c>
      <c r="H35">
        <v>3</v>
      </c>
      <c r="I35" t="s">
        <v>579</v>
      </c>
      <c r="J35" t="s">
        <v>580</v>
      </c>
      <c r="K35" t="s">
        <v>581</v>
      </c>
      <c r="L35">
        <v>1425</v>
      </c>
      <c r="N35">
        <v>1013</v>
      </c>
      <c r="O35" t="s">
        <v>33</v>
      </c>
      <c r="P35" t="s">
        <v>33</v>
      </c>
      <c r="Q35">
        <v>1</v>
      </c>
      <c r="W35">
        <v>0</v>
      </c>
      <c r="X35">
        <v>274457290</v>
      </c>
      <c r="Y35">
        <f t="shared" si="10"/>
        <v>3.69</v>
      </c>
      <c r="AA35">
        <v>2701.81</v>
      </c>
      <c r="AB35">
        <v>0</v>
      </c>
      <c r="AC35">
        <v>0</v>
      </c>
      <c r="AD35">
        <v>0</v>
      </c>
      <c r="AE35">
        <v>272.36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3.69</v>
      </c>
      <c r="AU35" t="s">
        <v>6</v>
      </c>
      <c r="AV35">
        <v>0</v>
      </c>
      <c r="AW35">
        <v>2</v>
      </c>
      <c r="AX35">
        <v>92802625</v>
      </c>
      <c r="AY35">
        <v>1</v>
      </c>
      <c r="AZ35">
        <v>0</v>
      </c>
      <c r="BA35">
        <v>41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ROUND(Y35*Source!I44,7)</f>
        <v>6.3652499999999996</v>
      </c>
      <c r="CY35">
        <f>AA35</f>
        <v>2701.81</v>
      </c>
      <c r="CZ35">
        <f>AE35</f>
        <v>272.36</v>
      </c>
      <c r="DA35">
        <f>AI35</f>
        <v>9.92</v>
      </c>
      <c r="DB35">
        <f t="shared" si="11"/>
        <v>1005.01</v>
      </c>
      <c r="DC35">
        <f t="shared" si="12"/>
        <v>0</v>
      </c>
      <c r="DD35" t="s">
        <v>6</v>
      </c>
      <c r="DE35" t="s">
        <v>6</v>
      </c>
      <c r="DF35">
        <f>ROUND(ROUND(AE35*AI35,0)*CX35,0)</f>
        <v>17199</v>
      </c>
      <c r="DG35">
        <f>ROUND(ROUND(AF35,0)*CX35,0)</f>
        <v>0</v>
      </c>
      <c r="DH35">
        <f>ROUND(ROUND(AG35,0)*CX35,0)</f>
        <v>0</v>
      </c>
      <c r="DI35">
        <f t="shared" si="9"/>
        <v>0</v>
      </c>
      <c r="DJ35">
        <f>DF35</f>
        <v>17199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ROW(Source!A44)</f>
        <v>44</v>
      </c>
      <c r="B36">
        <v>92802120</v>
      </c>
      <c r="C36">
        <v>92802611</v>
      </c>
      <c r="D36">
        <v>0</v>
      </c>
      <c r="E36">
        <v>1</v>
      </c>
      <c r="F36">
        <v>1</v>
      </c>
      <c r="G36">
        <v>1</v>
      </c>
      <c r="H36">
        <v>3</v>
      </c>
      <c r="I36" t="s">
        <v>31</v>
      </c>
      <c r="J36" t="s">
        <v>41</v>
      </c>
      <c r="K36" t="s">
        <v>103</v>
      </c>
      <c r="L36">
        <v>2698</v>
      </c>
      <c r="N36">
        <v>1013</v>
      </c>
      <c r="O36" t="s">
        <v>69</v>
      </c>
      <c r="P36" t="s">
        <v>69</v>
      </c>
      <c r="Q36">
        <v>1</v>
      </c>
      <c r="W36">
        <v>0</v>
      </c>
      <c r="X36">
        <v>623845899</v>
      </c>
      <c r="Y36">
        <f t="shared" si="10"/>
        <v>133.33333332999999</v>
      </c>
      <c r="AA36">
        <v>1150</v>
      </c>
      <c r="AB36">
        <v>0</v>
      </c>
      <c r="AC36">
        <v>0</v>
      </c>
      <c r="AD36">
        <v>0</v>
      </c>
      <c r="AE36">
        <v>1150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133.33333332999999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ROUND(Y36*Source!I44,7)</f>
        <v>230</v>
      </c>
      <c r="CY36">
        <f>AA36</f>
        <v>1150</v>
      </c>
      <c r="CZ36">
        <f>AE36</f>
        <v>1150</v>
      </c>
      <c r="DA36">
        <f>AI36</f>
        <v>9.92</v>
      </c>
      <c r="DB36">
        <f t="shared" si="11"/>
        <v>153333.32999999999</v>
      </c>
      <c r="DC36">
        <f t="shared" si="12"/>
        <v>0</v>
      </c>
      <c r="DD36" t="s">
        <v>6</v>
      </c>
      <c r="DE36" t="s">
        <v>6</v>
      </c>
      <c r="DF36">
        <f>ROUND(ROUND(AE36*AI36,0)*CX36,0)</f>
        <v>2623840</v>
      </c>
      <c r="DG36">
        <f>ROUND(ROUND(AF36,0)*CX36,0)</f>
        <v>0</v>
      </c>
      <c r="DH36">
        <f>ROUND(ROUND(AG36,0)*CX36,0)</f>
        <v>0</v>
      </c>
      <c r="DI36">
        <f t="shared" si="9"/>
        <v>0</v>
      </c>
      <c r="DJ36">
        <f>DF36</f>
        <v>2623840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ROW(Source!A46)</f>
        <v>46</v>
      </c>
      <c r="B37">
        <v>92802120</v>
      </c>
      <c r="C37">
        <v>92802635</v>
      </c>
      <c r="D37">
        <v>49510715</v>
      </c>
      <c r="E37">
        <v>70</v>
      </c>
      <c r="F37">
        <v>1</v>
      </c>
      <c r="G37">
        <v>1</v>
      </c>
      <c r="H37">
        <v>1</v>
      </c>
      <c r="I37" t="s">
        <v>577</v>
      </c>
      <c r="J37" t="s">
        <v>6</v>
      </c>
      <c r="K37" t="s">
        <v>578</v>
      </c>
      <c r="L37">
        <v>1191</v>
      </c>
      <c r="N37">
        <v>1013</v>
      </c>
      <c r="O37" t="s">
        <v>545</v>
      </c>
      <c r="P37" t="s">
        <v>545</v>
      </c>
      <c r="Q37">
        <v>1</v>
      </c>
      <c r="W37">
        <v>0</v>
      </c>
      <c r="X37">
        <v>1049124552</v>
      </c>
      <c r="Y37">
        <f t="shared" si="10"/>
        <v>97.2</v>
      </c>
      <c r="AA37">
        <v>0</v>
      </c>
      <c r="AB37">
        <v>0</v>
      </c>
      <c r="AC37">
        <v>0</v>
      </c>
      <c r="AD37">
        <v>382.57</v>
      </c>
      <c r="AE37">
        <v>0</v>
      </c>
      <c r="AF37">
        <v>0</v>
      </c>
      <c r="AG37">
        <v>0</v>
      </c>
      <c r="AH37">
        <v>8.5299999999999994</v>
      </c>
      <c r="AI37">
        <v>1</v>
      </c>
      <c r="AJ37">
        <v>1</v>
      </c>
      <c r="AK37">
        <v>1</v>
      </c>
      <c r="AL37">
        <v>44.85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97.2</v>
      </c>
      <c r="AU37" t="s">
        <v>6</v>
      </c>
      <c r="AV37">
        <v>1</v>
      </c>
      <c r="AW37">
        <v>2</v>
      </c>
      <c r="AX37">
        <v>92802645</v>
      </c>
      <c r="AY37">
        <v>1</v>
      </c>
      <c r="AZ37">
        <v>0</v>
      </c>
      <c r="BA37">
        <v>50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ROUND(AT37*Source!I46*AH37*AL37,0)</f>
        <v>64146</v>
      </c>
      <c r="CV37">
        <f>ROUND(Y37*Source!I46,7)</f>
        <v>167.67</v>
      </c>
      <c r="CW37">
        <v>0</v>
      </c>
      <c r="CX37">
        <f>ROUND(Y37*Source!I46,7)</f>
        <v>167.67</v>
      </c>
      <c r="CY37">
        <f>AD37</f>
        <v>382.57</v>
      </c>
      <c r="CZ37">
        <f>AH37</f>
        <v>8.5299999999999994</v>
      </c>
      <c r="DA37">
        <f>AL37</f>
        <v>44.85</v>
      </c>
      <c r="DB37">
        <f t="shared" si="11"/>
        <v>829.12</v>
      </c>
      <c r="DC37">
        <f t="shared" si="12"/>
        <v>0</v>
      </c>
      <c r="DD37" t="s">
        <v>6</v>
      </c>
      <c r="DE37" t="s">
        <v>6</v>
      </c>
      <c r="DF37">
        <f>ROUND(ROUND(AE37,0)*CX37,0)</f>
        <v>0</v>
      </c>
      <c r="DG37">
        <f>ROUND(ROUND(AF37,0)*CX37,0)</f>
        <v>0</v>
      </c>
      <c r="DH37">
        <f>ROUND(ROUND(AG37,0)*CX37,0)</f>
        <v>0</v>
      </c>
      <c r="DI37">
        <f>ROUND(ROUND(AH37*AL37,0)*CX37,0)</f>
        <v>64218</v>
      </c>
      <c r="DJ37">
        <f>DI37</f>
        <v>64218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ROW(Source!A46)</f>
        <v>46</v>
      </c>
      <c r="B38">
        <v>92802120</v>
      </c>
      <c r="C38">
        <v>92802635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546</v>
      </c>
      <c r="J38" t="s">
        <v>6</v>
      </c>
      <c r="K38" t="s">
        <v>547</v>
      </c>
      <c r="L38">
        <v>1191</v>
      </c>
      <c r="N38">
        <v>1013</v>
      </c>
      <c r="O38" t="s">
        <v>545</v>
      </c>
      <c r="P38" t="s">
        <v>545</v>
      </c>
      <c r="Q38">
        <v>1</v>
      </c>
      <c r="W38">
        <v>0</v>
      </c>
      <c r="X38">
        <v>-1417349443</v>
      </c>
      <c r="Y38">
        <f t="shared" si="10"/>
        <v>0.27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0.27</v>
      </c>
      <c r="AU38" t="s">
        <v>6</v>
      </c>
      <c r="AV38">
        <v>2</v>
      </c>
      <c r="AW38">
        <v>2</v>
      </c>
      <c r="AX38">
        <v>92802646</v>
      </c>
      <c r="AY38">
        <v>1</v>
      </c>
      <c r="AZ38">
        <v>0</v>
      </c>
      <c r="BA38">
        <v>51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ROUND(Y38*Source!I46,7)</f>
        <v>0.46575</v>
      </c>
      <c r="CY38">
        <f>AD38</f>
        <v>0</v>
      </c>
      <c r="CZ38">
        <f>AH38</f>
        <v>0</v>
      </c>
      <c r="DA38">
        <f>AL38</f>
        <v>1</v>
      </c>
      <c r="DB38">
        <f t="shared" si="11"/>
        <v>0</v>
      </c>
      <c r="DC38">
        <f t="shared" si="12"/>
        <v>0</v>
      </c>
      <c r="DD38" t="s">
        <v>6</v>
      </c>
      <c r="DE38" t="s">
        <v>6</v>
      </c>
      <c r="DF38">
        <f>ROUND(ROUND(AE38,0)*CX38,0)</f>
        <v>0</v>
      </c>
      <c r="DG38">
        <f>ROUND(ROUND(AF38,0)*CX38,0)</f>
        <v>0</v>
      </c>
      <c r="DH38">
        <f>ROUND(ROUND(AG38*AK38,0)*CX38,0)</f>
        <v>0</v>
      </c>
      <c r="DI38">
        <f t="shared" ref="DI38:DI45" si="13">ROUND(ROUND(AH38,0)*CX38,0)</f>
        <v>0</v>
      </c>
      <c r="DJ38">
        <f>DI38</f>
        <v>0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ROW(Source!A46)</f>
        <v>46</v>
      </c>
      <c r="B39">
        <v>92802120</v>
      </c>
      <c r="C39">
        <v>92802635</v>
      </c>
      <c r="D39">
        <v>49672515</v>
      </c>
      <c r="E39">
        <v>1</v>
      </c>
      <c r="F39">
        <v>1</v>
      </c>
      <c r="G39">
        <v>1</v>
      </c>
      <c r="H39">
        <v>2</v>
      </c>
      <c r="I39" t="s">
        <v>567</v>
      </c>
      <c r="J39" t="s">
        <v>568</v>
      </c>
      <c r="K39" t="s">
        <v>569</v>
      </c>
      <c r="L39">
        <v>1367</v>
      </c>
      <c r="N39">
        <v>1011</v>
      </c>
      <c r="O39" t="s">
        <v>49</v>
      </c>
      <c r="P39" t="s">
        <v>49</v>
      </c>
      <c r="Q39">
        <v>1</v>
      </c>
      <c r="W39">
        <v>0</v>
      </c>
      <c r="X39">
        <v>-130837057</v>
      </c>
      <c r="Y39">
        <f t="shared" si="10"/>
        <v>0.2</v>
      </c>
      <c r="AA39">
        <v>0</v>
      </c>
      <c r="AB39">
        <v>1358.21</v>
      </c>
      <c r="AC39">
        <v>605.48</v>
      </c>
      <c r="AD39">
        <v>0</v>
      </c>
      <c r="AE39">
        <v>0</v>
      </c>
      <c r="AF39">
        <v>86.4</v>
      </c>
      <c r="AG39">
        <v>13.5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0.2</v>
      </c>
      <c r="AU39" t="s">
        <v>6</v>
      </c>
      <c r="AV39">
        <v>0</v>
      </c>
      <c r="AW39">
        <v>2</v>
      </c>
      <c r="AX39">
        <v>92802647</v>
      </c>
      <c r="AY39">
        <v>1</v>
      </c>
      <c r="AZ39">
        <v>0</v>
      </c>
      <c r="BA39">
        <v>52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ROUND(Y39*Source!I46*DO39,7)</f>
        <v>0</v>
      </c>
      <c r="CX39">
        <f>ROUND(Y39*Source!I46,7)</f>
        <v>0.34499999999999997</v>
      </c>
      <c r="CY39">
        <f>AB39</f>
        <v>1358.21</v>
      </c>
      <c r="CZ39">
        <f>AF39</f>
        <v>86.4</v>
      </c>
      <c r="DA39">
        <f>AJ39</f>
        <v>15.72</v>
      </c>
      <c r="DB39">
        <f t="shared" si="11"/>
        <v>17.28</v>
      </c>
      <c r="DC39">
        <f t="shared" si="12"/>
        <v>2.7</v>
      </c>
      <c r="DD39" t="s">
        <v>6</v>
      </c>
      <c r="DE39" t="s">
        <v>6</v>
      </c>
      <c r="DF39">
        <f>ROUND(ROUND(AE39,0)*CX39,0)</f>
        <v>0</v>
      </c>
      <c r="DG39">
        <f>ROUND(ROUND(AF39*AJ39,0)*CX39,0)</f>
        <v>469</v>
      </c>
      <c r="DH39">
        <f>ROUND(ROUND(AG39*AK39,0)*CX39,0)</f>
        <v>209</v>
      </c>
      <c r="DI39">
        <f t="shared" si="13"/>
        <v>0</v>
      </c>
      <c r="DJ39">
        <f>DG39</f>
        <v>469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ROW(Source!A46)</f>
        <v>46</v>
      </c>
      <c r="B40">
        <v>92802120</v>
      </c>
      <c r="C40">
        <v>92802635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553</v>
      </c>
      <c r="J40" t="s">
        <v>554</v>
      </c>
      <c r="K40" t="s">
        <v>555</v>
      </c>
      <c r="L40">
        <v>1367</v>
      </c>
      <c r="N40">
        <v>1011</v>
      </c>
      <c r="O40" t="s">
        <v>49</v>
      </c>
      <c r="P40" t="s">
        <v>49</v>
      </c>
      <c r="Q40">
        <v>1</v>
      </c>
      <c r="W40">
        <v>0</v>
      </c>
      <c r="X40">
        <v>509054691</v>
      </c>
      <c r="Y40">
        <f t="shared" si="10"/>
        <v>7.0000000000000007E-2</v>
      </c>
      <c r="AA40">
        <v>0</v>
      </c>
      <c r="AB40">
        <v>1032.96</v>
      </c>
      <c r="AC40">
        <v>520.26</v>
      </c>
      <c r="AD40">
        <v>0</v>
      </c>
      <c r="AE40">
        <v>0</v>
      </c>
      <c r="AF40">
        <v>65.709999999999994</v>
      </c>
      <c r="AG40">
        <v>11.6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7.0000000000000007E-2</v>
      </c>
      <c r="AU40" t="s">
        <v>6</v>
      </c>
      <c r="AV40">
        <v>0</v>
      </c>
      <c r="AW40">
        <v>2</v>
      </c>
      <c r="AX40">
        <v>92802648</v>
      </c>
      <c r="AY40">
        <v>1</v>
      </c>
      <c r="AZ40">
        <v>0</v>
      </c>
      <c r="BA40">
        <v>53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ROUND(Y40*Source!I46*DO40,7)</f>
        <v>0</v>
      </c>
      <c r="CX40">
        <f>ROUND(Y40*Source!I46,7)</f>
        <v>0.12075</v>
      </c>
      <c r="CY40">
        <f>AB40</f>
        <v>1032.96</v>
      </c>
      <c r="CZ40">
        <f>AF40</f>
        <v>65.709999999999994</v>
      </c>
      <c r="DA40">
        <f>AJ40</f>
        <v>15.72</v>
      </c>
      <c r="DB40">
        <f t="shared" si="11"/>
        <v>4.5999999999999996</v>
      </c>
      <c r="DC40">
        <f t="shared" si="12"/>
        <v>0.81</v>
      </c>
      <c r="DD40" t="s">
        <v>6</v>
      </c>
      <c r="DE40" t="s">
        <v>6</v>
      </c>
      <c r="DF40">
        <f>ROUND(ROUND(AE40,0)*CX40,0)</f>
        <v>0</v>
      </c>
      <c r="DG40">
        <f>ROUND(ROUND(AF40*AJ40,0)*CX40,0)</f>
        <v>125</v>
      </c>
      <c r="DH40">
        <f>ROUND(ROUND(AG40*AK40,0)*CX40,0)</f>
        <v>63</v>
      </c>
      <c r="DI40">
        <f t="shared" si="13"/>
        <v>0</v>
      </c>
      <c r="DJ40">
        <f>DG40</f>
        <v>125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ROW(Source!A46)</f>
        <v>46</v>
      </c>
      <c r="B41">
        <v>92802120</v>
      </c>
      <c r="C41">
        <v>92802635</v>
      </c>
      <c r="D41">
        <v>49525605</v>
      </c>
      <c r="E41">
        <v>1</v>
      </c>
      <c r="F41">
        <v>1</v>
      </c>
      <c r="G41">
        <v>1</v>
      </c>
      <c r="H41">
        <v>3</v>
      </c>
      <c r="I41" t="s">
        <v>86</v>
      </c>
      <c r="J41" t="s">
        <v>88</v>
      </c>
      <c r="K41" t="s">
        <v>87</v>
      </c>
      <c r="L41">
        <v>1348</v>
      </c>
      <c r="N41">
        <v>1009</v>
      </c>
      <c r="O41" t="s">
        <v>74</v>
      </c>
      <c r="P41" t="s">
        <v>74</v>
      </c>
      <c r="Q41">
        <v>1000</v>
      </c>
      <c r="W41">
        <v>1</v>
      </c>
      <c r="X41">
        <v>-384732532</v>
      </c>
      <c r="Y41">
        <f t="shared" si="10"/>
        <v>-4.0000000000000001E-3</v>
      </c>
      <c r="AA41">
        <v>84072</v>
      </c>
      <c r="AB41">
        <v>0</v>
      </c>
      <c r="AC41">
        <v>0</v>
      </c>
      <c r="AD41">
        <v>0</v>
      </c>
      <c r="AE41">
        <v>8475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-4.0000000000000001E-3</v>
      </c>
      <c r="AU41" t="s">
        <v>6</v>
      </c>
      <c r="AV41">
        <v>0</v>
      </c>
      <c r="AW41">
        <v>2</v>
      </c>
      <c r="AX41">
        <v>92802649</v>
      </c>
      <c r="AY41">
        <v>1</v>
      </c>
      <c r="AZ41">
        <v>6144</v>
      </c>
      <c r="BA41">
        <v>54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ROUND(Y41*Source!I46,7)</f>
        <v>-6.8999999999999999E-3</v>
      </c>
      <c r="CY41">
        <f>AA41</f>
        <v>84072</v>
      </c>
      <c r="CZ41">
        <f>AE41</f>
        <v>8475</v>
      </c>
      <c r="DA41">
        <f>AI41</f>
        <v>9.92</v>
      </c>
      <c r="DB41">
        <f t="shared" si="11"/>
        <v>-33.9</v>
      </c>
      <c r="DC41">
        <f t="shared" si="12"/>
        <v>0</v>
      </c>
      <c r="DD41" t="s">
        <v>6</v>
      </c>
      <c r="DE41" t="s">
        <v>6</v>
      </c>
      <c r="DF41">
        <f>ROUND(ROUND(AE41*AI41,0)*CX41,0)</f>
        <v>-580</v>
      </c>
      <c r="DG41">
        <f t="shared" ref="DG41:DG47" si="14">ROUND(ROUND(AF41,0)*CX41,0)</f>
        <v>0</v>
      </c>
      <c r="DH41">
        <f t="shared" ref="DH41:DH46" si="15">ROUND(ROUND(AG41,0)*CX41,0)</f>
        <v>0</v>
      </c>
      <c r="DI41">
        <f t="shared" si="13"/>
        <v>0</v>
      </c>
      <c r="DJ41">
        <f>DF41</f>
        <v>-580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ROW(Source!A46)</f>
        <v>46</v>
      </c>
      <c r="B42">
        <v>92802120</v>
      </c>
      <c r="C42">
        <v>92802635</v>
      </c>
      <c r="D42">
        <v>49525949</v>
      </c>
      <c r="E42">
        <v>1</v>
      </c>
      <c r="F42">
        <v>1</v>
      </c>
      <c r="G42">
        <v>1</v>
      </c>
      <c r="H42">
        <v>3</v>
      </c>
      <c r="I42" t="s">
        <v>110</v>
      </c>
      <c r="J42" t="s">
        <v>112</v>
      </c>
      <c r="K42" t="s">
        <v>111</v>
      </c>
      <c r="L42">
        <v>1425</v>
      </c>
      <c r="N42">
        <v>1013</v>
      </c>
      <c r="O42" t="s">
        <v>33</v>
      </c>
      <c r="P42" t="s">
        <v>33</v>
      </c>
      <c r="Q42">
        <v>1</v>
      </c>
      <c r="W42">
        <v>0</v>
      </c>
      <c r="X42">
        <v>-368230657</v>
      </c>
      <c r="Y42">
        <f t="shared" si="10"/>
        <v>6</v>
      </c>
      <c r="AA42">
        <v>99.2</v>
      </c>
      <c r="AB42">
        <v>0</v>
      </c>
      <c r="AC42">
        <v>0</v>
      </c>
      <c r="AD42">
        <v>0</v>
      </c>
      <c r="AE42">
        <v>10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6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ROUND(Y42*Source!I46,7)</f>
        <v>10.35</v>
      </c>
      <c r="CY42">
        <f>AA42</f>
        <v>99.2</v>
      </c>
      <c r="CZ42">
        <f>AE42</f>
        <v>10</v>
      </c>
      <c r="DA42">
        <f>AI42</f>
        <v>9.92</v>
      </c>
      <c r="DB42">
        <f t="shared" si="11"/>
        <v>60</v>
      </c>
      <c r="DC42">
        <f t="shared" si="12"/>
        <v>0</v>
      </c>
      <c r="DD42" t="s">
        <v>6</v>
      </c>
      <c r="DE42" t="s">
        <v>6</v>
      </c>
      <c r="DF42">
        <f>ROUND(ROUND(AE42*AI42,0)*CX42,0)</f>
        <v>1025</v>
      </c>
      <c r="DG42">
        <f t="shared" si="14"/>
        <v>0</v>
      </c>
      <c r="DH42">
        <f t="shared" si="15"/>
        <v>0</v>
      </c>
      <c r="DI42">
        <f t="shared" si="13"/>
        <v>0</v>
      </c>
      <c r="DJ42">
        <f>DF42</f>
        <v>1025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ROW(Source!A46)</f>
        <v>46</v>
      </c>
      <c r="B43">
        <v>92802120</v>
      </c>
      <c r="C43">
        <v>92802635</v>
      </c>
      <c r="D43">
        <v>49542633</v>
      </c>
      <c r="E43">
        <v>1</v>
      </c>
      <c r="F43">
        <v>1</v>
      </c>
      <c r="G43">
        <v>1</v>
      </c>
      <c r="H43">
        <v>3</v>
      </c>
      <c r="I43" t="s">
        <v>90</v>
      </c>
      <c r="J43" t="s">
        <v>92</v>
      </c>
      <c r="K43" t="s">
        <v>91</v>
      </c>
      <c r="L43">
        <v>1348</v>
      </c>
      <c r="N43">
        <v>1009</v>
      </c>
      <c r="O43" t="s">
        <v>74</v>
      </c>
      <c r="P43" t="s">
        <v>74</v>
      </c>
      <c r="Q43">
        <v>1000</v>
      </c>
      <c r="W43">
        <v>1</v>
      </c>
      <c r="X43">
        <v>-581832824</v>
      </c>
      <c r="Y43">
        <f t="shared" si="10"/>
        <v>-1.2E-2</v>
      </c>
      <c r="AA43">
        <v>81244.800000000003</v>
      </c>
      <c r="AB43">
        <v>0</v>
      </c>
      <c r="AC43">
        <v>0</v>
      </c>
      <c r="AD43">
        <v>0</v>
      </c>
      <c r="AE43">
        <v>8190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-1.2E-2</v>
      </c>
      <c r="AU43" t="s">
        <v>6</v>
      </c>
      <c r="AV43">
        <v>0</v>
      </c>
      <c r="AW43">
        <v>2</v>
      </c>
      <c r="AX43">
        <v>92802650</v>
      </c>
      <c r="AY43">
        <v>1</v>
      </c>
      <c r="AZ43">
        <v>6144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ROUND(Y43*Source!I46,7)</f>
        <v>-2.07E-2</v>
      </c>
      <c r="CY43">
        <f>AA43</f>
        <v>81244.800000000003</v>
      </c>
      <c r="CZ43">
        <f>AE43</f>
        <v>8190</v>
      </c>
      <c r="DA43">
        <f>AI43</f>
        <v>9.92</v>
      </c>
      <c r="DB43">
        <f t="shared" si="11"/>
        <v>-98.28</v>
      </c>
      <c r="DC43">
        <f t="shared" si="12"/>
        <v>0</v>
      </c>
      <c r="DD43" t="s">
        <v>6</v>
      </c>
      <c r="DE43" t="s">
        <v>6</v>
      </c>
      <c r="DF43">
        <f>ROUND(ROUND(AE43*AI43,0)*CX43,0)</f>
        <v>-1682</v>
      </c>
      <c r="DG43">
        <f t="shared" si="14"/>
        <v>0</v>
      </c>
      <c r="DH43">
        <f t="shared" si="15"/>
        <v>0</v>
      </c>
      <c r="DI43">
        <f t="shared" si="13"/>
        <v>0</v>
      </c>
      <c r="DJ43">
        <f>DF43</f>
        <v>-1682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ROW(Source!A46)</f>
        <v>46</v>
      </c>
      <c r="B44">
        <v>92802120</v>
      </c>
      <c r="C44">
        <v>92802635</v>
      </c>
      <c r="D44">
        <v>49542878</v>
      </c>
      <c r="E44">
        <v>1</v>
      </c>
      <c r="F44">
        <v>1</v>
      </c>
      <c r="G44">
        <v>1</v>
      </c>
      <c r="H44">
        <v>3</v>
      </c>
      <c r="I44" t="s">
        <v>94</v>
      </c>
      <c r="J44" t="s">
        <v>96</v>
      </c>
      <c r="K44" t="s">
        <v>95</v>
      </c>
      <c r="L44">
        <v>1348</v>
      </c>
      <c r="N44">
        <v>1009</v>
      </c>
      <c r="O44" t="s">
        <v>74</v>
      </c>
      <c r="P44" t="s">
        <v>74</v>
      </c>
      <c r="Q44">
        <v>1000</v>
      </c>
      <c r="W44">
        <v>1</v>
      </c>
      <c r="X44">
        <v>-509681559</v>
      </c>
      <c r="Y44">
        <f t="shared" si="10"/>
        <v>-0.56999999999999995</v>
      </c>
      <c r="AA44">
        <v>111104</v>
      </c>
      <c r="AB44">
        <v>0</v>
      </c>
      <c r="AC44">
        <v>0</v>
      </c>
      <c r="AD44">
        <v>0</v>
      </c>
      <c r="AE44">
        <v>11200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-0.56999999999999995</v>
      </c>
      <c r="AU44" t="s">
        <v>6</v>
      </c>
      <c r="AV44">
        <v>0</v>
      </c>
      <c r="AW44">
        <v>2</v>
      </c>
      <c r="AX44">
        <v>92802651</v>
      </c>
      <c r="AY44">
        <v>1</v>
      </c>
      <c r="AZ44">
        <v>6144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ROUND(Y44*Source!I46,7)</f>
        <v>-0.98324999999999996</v>
      </c>
      <c r="CY44">
        <f>AA44</f>
        <v>111104</v>
      </c>
      <c r="CZ44">
        <f>AE44</f>
        <v>11200</v>
      </c>
      <c r="DA44">
        <f>AI44</f>
        <v>9.92</v>
      </c>
      <c r="DB44">
        <f t="shared" si="11"/>
        <v>-6384</v>
      </c>
      <c r="DC44">
        <f t="shared" si="12"/>
        <v>0</v>
      </c>
      <c r="DD44" t="s">
        <v>6</v>
      </c>
      <c r="DE44" t="s">
        <v>6</v>
      </c>
      <c r="DF44">
        <f>ROUND(ROUND(AE44*AI44,0)*CX44,0)</f>
        <v>-109243</v>
      </c>
      <c r="DG44">
        <f t="shared" si="14"/>
        <v>0</v>
      </c>
      <c r="DH44">
        <f t="shared" si="15"/>
        <v>0</v>
      </c>
      <c r="DI44">
        <f t="shared" si="13"/>
        <v>0</v>
      </c>
      <c r="DJ44">
        <f>DF44</f>
        <v>-109243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ROW(Source!A46)</f>
        <v>46</v>
      </c>
      <c r="B45">
        <v>92802120</v>
      </c>
      <c r="C45">
        <v>92802635</v>
      </c>
      <c r="D45">
        <v>0</v>
      </c>
      <c r="E45">
        <v>1</v>
      </c>
      <c r="F45">
        <v>1</v>
      </c>
      <c r="G45">
        <v>1</v>
      </c>
      <c r="H45">
        <v>3</v>
      </c>
      <c r="I45" t="s">
        <v>31</v>
      </c>
      <c r="J45" t="s">
        <v>108</v>
      </c>
      <c r="K45" t="s">
        <v>107</v>
      </c>
      <c r="L45">
        <v>2698</v>
      </c>
      <c r="N45">
        <v>1013</v>
      </c>
      <c r="O45" t="s">
        <v>69</v>
      </c>
      <c r="P45" t="s">
        <v>69</v>
      </c>
      <c r="Q45">
        <v>1</v>
      </c>
      <c r="W45">
        <v>0</v>
      </c>
      <c r="X45">
        <v>916562385</v>
      </c>
      <c r="Y45">
        <f t="shared" si="10"/>
        <v>133.33333332999999</v>
      </c>
      <c r="AA45">
        <v>1350</v>
      </c>
      <c r="AB45">
        <v>0</v>
      </c>
      <c r="AC45">
        <v>0</v>
      </c>
      <c r="AD45">
        <v>0</v>
      </c>
      <c r="AE45">
        <v>1350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133.33333332999999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ROUND(Y45*Source!I46,7)</f>
        <v>230</v>
      </c>
      <c r="CY45">
        <f>AA45</f>
        <v>1350</v>
      </c>
      <c r="CZ45">
        <f>AE45</f>
        <v>1350</v>
      </c>
      <c r="DA45">
        <f>AI45</f>
        <v>9.92</v>
      </c>
      <c r="DB45">
        <f t="shared" si="11"/>
        <v>180000</v>
      </c>
      <c r="DC45">
        <f t="shared" si="12"/>
        <v>0</v>
      </c>
      <c r="DD45" t="s">
        <v>6</v>
      </c>
      <c r="DE45" t="s">
        <v>6</v>
      </c>
      <c r="DF45">
        <f>ROUND(ROUND(AE45*AI45,0)*CX45,0)</f>
        <v>3080160</v>
      </c>
      <c r="DG45">
        <f t="shared" si="14"/>
        <v>0</v>
      </c>
      <c r="DH45">
        <f t="shared" si="15"/>
        <v>0</v>
      </c>
      <c r="DI45">
        <f t="shared" si="13"/>
        <v>0</v>
      </c>
      <c r="DJ45">
        <f>DF45</f>
        <v>3080160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ROW(Source!A87)</f>
        <v>87</v>
      </c>
      <c r="B46">
        <v>92802120</v>
      </c>
      <c r="C46">
        <v>92802657</v>
      </c>
      <c r="D46">
        <v>49510743</v>
      </c>
      <c r="E46">
        <v>70</v>
      </c>
      <c r="F46">
        <v>1</v>
      </c>
      <c r="G46">
        <v>1</v>
      </c>
      <c r="H46">
        <v>1</v>
      </c>
      <c r="I46" t="s">
        <v>582</v>
      </c>
      <c r="J46" t="s">
        <v>6</v>
      </c>
      <c r="K46" t="s">
        <v>583</v>
      </c>
      <c r="L46">
        <v>1191</v>
      </c>
      <c r="N46">
        <v>1013</v>
      </c>
      <c r="O46" t="s">
        <v>545</v>
      </c>
      <c r="P46" t="s">
        <v>545</v>
      </c>
      <c r="Q46">
        <v>1</v>
      </c>
      <c r="W46">
        <v>0</v>
      </c>
      <c r="X46">
        <v>-881424154</v>
      </c>
      <c r="Y46">
        <f t="shared" si="10"/>
        <v>12.62</v>
      </c>
      <c r="AA46">
        <v>0</v>
      </c>
      <c r="AB46">
        <v>0</v>
      </c>
      <c r="AC46">
        <v>0</v>
      </c>
      <c r="AD46">
        <v>416.66</v>
      </c>
      <c r="AE46">
        <v>0</v>
      </c>
      <c r="AF46">
        <v>0</v>
      </c>
      <c r="AG46">
        <v>0</v>
      </c>
      <c r="AH46">
        <v>9.2899999999999991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12.62</v>
      </c>
      <c r="AU46" t="s">
        <v>6</v>
      </c>
      <c r="AV46">
        <v>1</v>
      </c>
      <c r="AW46">
        <v>2</v>
      </c>
      <c r="AX46">
        <v>92802662</v>
      </c>
      <c r="AY46">
        <v>1</v>
      </c>
      <c r="AZ46">
        <v>0</v>
      </c>
      <c r="BA46">
        <v>57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ROUND(AT46*Source!I87*AH46*AL46,0)</f>
        <v>46377</v>
      </c>
      <c r="CV46">
        <f>ROUND(Y46*Source!I87,7)</f>
        <v>111.30840000000001</v>
      </c>
      <c r="CW46">
        <v>0</v>
      </c>
      <c r="CX46">
        <f>ROUND(Y46*Source!I87,7)</f>
        <v>111.30840000000001</v>
      </c>
      <c r="CY46">
        <f>AD46</f>
        <v>416.66</v>
      </c>
      <c r="CZ46">
        <f>AH46</f>
        <v>9.2899999999999991</v>
      </c>
      <c r="DA46">
        <f>AL46</f>
        <v>44.85</v>
      </c>
      <c r="DB46">
        <f t="shared" si="11"/>
        <v>117.24</v>
      </c>
      <c r="DC46">
        <f t="shared" si="12"/>
        <v>0</v>
      </c>
      <c r="DD46" t="s">
        <v>6</v>
      </c>
      <c r="DE46" t="s">
        <v>6</v>
      </c>
      <c r="DF46">
        <f>ROUND(ROUND(AE46,0)*CX46,0)</f>
        <v>0</v>
      </c>
      <c r="DG46">
        <f t="shared" si="14"/>
        <v>0</v>
      </c>
      <c r="DH46">
        <f t="shared" si="15"/>
        <v>0</v>
      </c>
      <c r="DI46">
        <f>ROUND(ROUND(AH46*AL46,0)*CX46,0)</f>
        <v>46416</v>
      </c>
      <c r="DJ46">
        <f>DI46</f>
        <v>46416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ROW(Source!A87)</f>
        <v>87</v>
      </c>
      <c r="B47">
        <v>92802120</v>
      </c>
      <c r="C47">
        <v>92802657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546</v>
      </c>
      <c r="J47" t="s">
        <v>6</v>
      </c>
      <c r="K47" t="s">
        <v>547</v>
      </c>
      <c r="L47">
        <v>1191</v>
      </c>
      <c r="N47">
        <v>1013</v>
      </c>
      <c r="O47" t="s">
        <v>545</v>
      </c>
      <c r="P47" t="s">
        <v>545</v>
      </c>
      <c r="Q47">
        <v>1</v>
      </c>
      <c r="W47">
        <v>0</v>
      </c>
      <c r="X47">
        <v>-1417349443</v>
      </c>
      <c r="Y47">
        <f t="shared" si="10"/>
        <v>0.05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0.05</v>
      </c>
      <c r="AU47" t="s">
        <v>6</v>
      </c>
      <c r="AV47">
        <v>2</v>
      </c>
      <c r="AW47">
        <v>2</v>
      </c>
      <c r="AX47">
        <v>92802663</v>
      </c>
      <c r="AY47">
        <v>1</v>
      </c>
      <c r="AZ47">
        <v>0</v>
      </c>
      <c r="BA47">
        <v>58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ROUND(Y47*Source!I87,7)</f>
        <v>0.441</v>
      </c>
      <c r="CY47">
        <f>AD47</f>
        <v>0</v>
      </c>
      <c r="CZ47">
        <f>AH47</f>
        <v>0</v>
      </c>
      <c r="DA47">
        <f>AL47</f>
        <v>1</v>
      </c>
      <c r="DB47">
        <f t="shared" si="11"/>
        <v>0</v>
      </c>
      <c r="DC47">
        <f t="shared" si="12"/>
        <v>0</v>
      </c>
      <c r="DD47" t="s">
        <v>6</v>
      </c>
      <c r="DE47" t="s">
        <v>6</v>
      </c>
      <c r="DF47">
        <f>ROUND(ROUND(AE47,0)*CX47,0)</f>
        <v>0</v>
      </c>
      <c r="DG47">
        <f t="shared" si="14"/>
        <v>0</v>
      </c>
      <c r="DH47">
        <f>ROUND(ROUND(AG47*AK47,0)*CX47,0)</f>
        <v>0</v>
      </c>
      <c r="DI47">
        <f>ROUND(ROUND(AH47,0)*CX47,0)</f>
        <v>0</v>
      </c>
      <c r="DJ47">
        <f>DI47</f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ROW(Source!A87)</f>
        <v>87</v>
      </c>
      <c r="B48">
        <v>92802120</v>
      </c>
      <c r="C48">
        <v>92802657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553</v>
      </c>
      <c r="J48" t="s">
        <v>554</v>
      </c>
      <c r="K48" t="s">
        <v>555</v>
      </c>
      <c r="L48">
        <v>1367</v>
      </c>
      <c r="N48">
        <v>1011</v>
      </c>
      <c r="O48" t="s">
        <v>49</v>
      </c>
      <c r="P48" t="s">
        <v>49</v>
      </c>
      <c r="Q48">
        <v>1</v>
      </c>
      <c r="W48">
        <v>0</v>
      </c>
      <c r="X48">
        <v>509054691</v>
      </c>
      <c r="Y48">
        <f t="shared" si="10"/>
        <v>0.05</v>
      </c>
      <c r="AA48">
        <v>0</v>
      </c>
      <c r="AB48">
        <v>1032.96</v>
      </c>
      <c r="AC48">
        <v>520.26</v>
      </c>
      <c r="AD48">
        <v>0</v>
      </c>
      <c r="AE48">
        <v>0</v>
      </c>
      <c r="AF48">
        <v>65.709999999999994</v>
      </c>
      <c r="AG48">
        <v>11.6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0.05</v>
      </c>
      <c r="AU48" t="s">
        <v>6</v>
      </c>
      <c r="AV48">
        <v>0</v>
      </c>
      <c r="AW48">
        <v>2</v>
      </c>
      <c r="AX48">
        <v>92802664</v>
      </c>
      <c r="AY48">
        <v>1</v>
      </c>
      <c r="AZ48">
        <v>0</v>
      </c>
      <c r="BA48">
        <v>59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ROUND(Y48*Source!I87*DO48,7)</f>
        <v>0</v>
      </c>
      <c r="CX48">
        <f>ROUND(Y48*Source!I87,7)</f>
        <v>0.441</v>
      </c>
      <c r="CY48">
        <f>AB48</f>
        <v>1032.96</v>
      </c>
      <c r="CZ48">
        <f>AF48</f>
        <v>65.709999999999994</v>
      </c>
      <c r="DA48">
        <f>AJ48</f>
        <v>15.72</v>
      </c>
      <c r="DB48">
        <f t="shared" si="11"/>
        <v>3.29</v>
      </c>
      <c r="DC48">
        <f t="shared" si="12"/>
        <v>0.57999999999999996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456</v>
      </c>
      <c r="DH48">
        <f>ROUND(ROUND(AG48*AK48,0)*CX48,0)</f>
        <v>229</v>
      </c>
      <c r="DI48">
        <f>ROUND(ROUND(AH48,0)*CX48,0)</f>
        <v>0</v>
      </c>
      <c r="DJ48">
        <f>DG48</f>
        <v>456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ROW(Source!A87)</f>
        <v>87</v>
      </c>
      <c r="B49">
        <v>92802120</v>
      </c>
      <c r="C49">
        <v>92802657</v>
      </c>
      <c r="D49">
        <v>49525996</v>
      </c>
      <c r="E49">
        <v>1</v>
      </c>
      <c r="F49">
        <v>1</v>
      </c>
      <c r="G49">
        <v>1</v>
      </c>
      <c r="H49">
        <v>3</v>
      </c>
      <c r="I49" t="s">
        <v>180</v>
      </c>
      <c r="J49" t="s">
        <v>182</v>
      </c>
      <c r="K49" t="s">
        <v>181</v>
      </c>
      <c r="L49">
        <v>1348</v>
      </c>
      <c r="N49">
        <v>1009</v>
      </c>
      <c r="O49" t="s">
        <v>74</v>
      </c>
      <c r="P49" t="s">
        <v>74</v>
      </c>
      <c r="Q49">
        <v>1000</v>
      </c>
      <c r="W49">
        <v>1</v>
      </c>
      <c r="X49">
        <v>-1574380220</v>
      </c>
      <c r="Y49">
        <f t="shared" si="10"/>
        <v>-7.5000000000000002E-4</v>
      </c>
      <c r="AA49">
        <v>123305.60000000001</v>
      </c>
      <c r="AB49">
        <v>0</v>
      </c>
      <c r="AC49">
        <v>0</v>
      </c>
      <c r="AD49">
        <v>0</v>
      </c>
      <c r="AE49">
        <v>12430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-7.5000000000000002E-4</v>
      </c>
      <c r="AU49" t="s">
        <v>6</v>
      </c>
      <c r="AV49">
        <v>0</v>
      </c>
      <c r="AW49">
        <v>2</v>
      </c>
      <c r="AX49">
        <v>92802665</v>
      </c>
      <c r="AY49">
        <v>1</v>
      </c>
      <c r="AZ49">
        <v>6144</v>
      </c>
      <c r="BA49">
        <v>60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ROUND(Y49*Source!I87,7)</f>
        <v>-6.6150000000000002E-3</v>
      </c>
      <c r="CY49">
        <f>AA49</f>
        <v>123305.60000000001</v>
      </c>
      <c r="CZ49">
        <f>AE49</f>
        <v>12430</v>
      </c>
      <c r="DA49">
        <f>AI49</f>
        <v>9.92</v>
      </c>
      <c r="DB49">
        <f t="shared" si="11"/>
        <v>-9.32</v>
      </c>
      <c r="DC49">
        <f t="shared" si="12"/>
        <v>0</v>
      </c>
      <c r="DD49" t="s">
        <v>6</v>
      </c>
      <c r="DE49" t="s">
        <v>6</v>
      </c>
      <c r="DF49">
        <f>ROUND(ROUND(AE49*AI49,0)*CX49,0)</f>
        <v>-816</v>
      </c>
      <c r="DG49">
        <f t="shared" ref="DG49:DG56" si="16">ROUND(ROUND(AF49,0)*CX49,0)</f>
        <v>0</v>
      </c>
      <c r="DH49">
        <f t="shared" ref="DH49:DH55" si="17">ROUND(ROUND(AG49,0)*CX49,0)</f>
        <v>0</v>
      </c>
      <c r="DI49">
        <f>ROUND(ROUND(AH49,0)*CX49,0)</f>
        <v>0</v>
      </c>
      <c r="DJ49">
        <f>DF49</f>
        <v>-816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ROW(Source!A89)</f>
        <v>89</v>
      </c>
      <c r="B50">
        <v>92802120</v>
      </c>
      <c r="C50">
        <v>92802669</v>
      </c>
      <c r="D50">
        <v>49510743</v>
      </c>
      <c r="E50">
        <v>70</v>
      </c>
      <c r="F50">
        <v>1</v>
      </c>
      <c r="G50">
        <v>1</v>
      </c>
      <c r="H50">
        <v>1</v>
      </c>
      <c r="I50" t="s">
        <v>582</v>
      </c>
      <c r="J50" t="s">
        <v>6</v>
      </c>
      <c r="K50" t="s">
        <v>583</v>
      </c>
      <c r="L50">
        <v>1191</v>
      </c>
      <c r="N50">
        <v>1013</v>
      </c>
      <c r="O50" t="s">
        <v>545</v>
      </c>
      <c r="P50" t="s">
        <v>545</v>
      </c>
      <c r="Q50">
        <v>1</v>
      </c>
      <c r="W50">
        <v>0</v>
      </c>
      <c r="X50">
        <v>-881424154</v>
      </c>
      <c r="Y50">
        <f t="shared" si="10"/>
        <v>1.55</v>
      </c>
      <c r="AA50">
        <v>0</v>
      </c>
      <c r="AB50">
        <v>0</v>
      </c>
      <c r="AC50">
        <v>0</v>
      </c>
      <c r="AD50">
        <v>416.66</v>
      </c>
      <c r="AE50">
        <v>0</v>
      </c>
      <c r="AF50">
        <v>0</v>
      </c>
      <c r="AG50">
        <v>0</v>
      </c>
      <c r="AH50">
        <v>9.2899999999999991</v>
      </c>
      <c r="AI50">
        <v>1</v>
      </c>
      <c r="AJ50">
        <v>1</v>
      </c>
      <c r="AK50">
        <v>1</v>
      </c>
      <c r="AL50">
        <v>44.85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1.55</v>
      </c>
      <c r="AU50" t="s">
        <v>6</v>
      </c>
      <c r="AV50">
        <v>1</v>
      </c>
      <c r="AW50">
        <v>2</v>
      </c>
      <c r="AX50">
        <v>92802675</v>
      </c>
      <c r="AY50">
        <v>1</v>
      </c>
      <c r="AZ50">
        <v>0</v>
      </c>
      <c r="BA50">
        <v>63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ROUND(AT50*Source!I89*AH50*AL50,0)</f>
        <v>279109</v>
      </c>
      <c r="CV50">
        <f>ROUND(Y50*Source!I89,7)</f>
        <v>669.87900000000002</v>
      </c>
      <c r="CW50">
        <v>0</v>
      </c>
      <c r="CX50">
        <f>ROUND(Y50*Source!I89,7)</f>
        <v>669.87900000000002</v>
      </c>
      <c r="CY50">
        <f>AD50</f>
        <v>416.66</v>
      </c>
      <c r="CZ50">
        <f>AH50</f>
        <v>9.2899999999999991</v>
      </c>
      <c r="DA50">
        <f>AL50</f>
        <v>44.85</v>
      </c>
      <c r="DB50">
        <f t="shared" si="11"/>
        <v>14.4</v>
      </c>
      <c r="DC50">
        <f t="shared" si="12"/>
        <v>0</v>
      </c>
      <c r="DD50" t="s">
        <v>6</v>
      </c>
      <c r="DE50" t="s">
        <v>6</v>
      </c>
      <c r="DF50">
        <f>ROUND(ROUND(AE50,0)*CX50,0)</f>
        <v>0</v>
      </c>
      <c r="DG50">
        <f t="shared" si="16"/>
        <v>0</v>
      </c>
      <c r="DH50">
        <f t="shared" si="17"/>
        <v>0</v>
      </c>
      <c r="DI50">
        <f>ROUND(ROUND(AH50*AL50,0)*CX50,0)</f>
        <v>279340</v>
      </c>
      <c r="DJ50">
        <f>DI50</f>
        <v>279340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ROW(Source!A89)</f>
        <v>89</v>
      </c>
      <c r="B51">
        <v>92802120</v>
      </c>
      <c r="C51">
        <v>92802669</v>
      </c>
      <c r="D51">
        <v>49525949</v>
      </c>
      <c r="E51">
        <v>1</v>
      </c>
      <c r="F51">
        <v>1</v>
      </c>
      <c r="G51">
        <v>1</v>
      </c>
      <c r="H51">
        <v>3</v>
      </c>
      <c r="I51" t="s">
        <v>110</v>
      </c>
      <c r="J51" t="s">
        <v>112</v>
      </c>
      <c r="K51" t="s">
        <v>111</v>
      </c>
      <c r="L51">
        <v>1425</v>
      </c>
      <c r="N51">
        <v>1013</v>
      </c>
      <c r="O51" t="s">
        <v>33</v>
      </c>
      <c r="P51" t="s">
        <v>33</v>
      </c>
      <c r="Q51">
        <v>1</v>
      </c>
      <c r="W51">
        <v>1</v>
      </c>
      <c r="X51">
        <v>-368230657</v>
      </c>
      <c r="Y51">
        <f t="shared" si="10"/>
        <v>-0.16</v>
      </c>
      <c r="AA51">
        <v>99.2</v>
      </c>
      <c r="AB51">
        <v>0</v>
      </c>
      <c r="AC51">
        <v>0</v>
      </c>
      <c r="AD51">
        <v>0</v>
      </c>
      <c r="AE51">
        <v>10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-0.16</v>
      </c>
      <c r="AU51" t="s">
        <v>6</v>
      </c>
      <c r="AV51">
        <v>0</v>
      </c>
      <c r="AW51">
        <v>2</v>
      </c>
      <c r="AX51">
        <v>92802676</v>
      </c>
      <c r="AY51">
        <v>1</v>
      </c>
      <c r="AZ51">
        <v>6144</v>
      </c>
      <c r="BA51">
        <v>64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ROUND(Y51*Source!I89,7)</f>
        <v>-69.148799999999994</v>
      </c>
      <c r="CY51">
        <f>AA51</f>
        <v>99.2</v>
      </c>
      <c r="CZ51">
        <f>AE51</f>
        <v>10</v>
      </c>
      <c r="DA51">
        <f>AI51</f>
        <v>9.92</v>
      </c>
      <c r="DB51">
        <f t="shared" si="11"/>
        <v>-1.6</v>
      </c>
      <c r="DC51">
        <f t="shared" si="12"/>
        <v>0</v>
      </c>
      <c r="DD51" t="s">
        <v>6</v>
      </c>
      <c r="DE51" t="s">
        <v>6</v>
      </c>
      <c r="DF51">
        <f>ROUND(ROUND(AE51*AI51,0)*CX51,0)</f>
        <v>-6846</v>
      </c>
      <c r="DG51">
        <f t="shared" si="16"/>
        <v>0</v>
      </c>
      <c r="DH51">
        <f t="shared" si="17"/>
        <v>0</v>
      </c>
      <c r="DI51">
        <f>ROUND(ROUND(AH51,0)*CX51,0)</f>
        <v>0</v>
      </c>
      <c r="DJ51">
        <f>DF51</f>
        <v>-6846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ROW(Source!A89)</f>
        <v>89</v>
      </c>
      <c r="B52">
        <v>92802120</v>
      </c>
      <c r="C52">
        <v>92802669</v>
      </c>
      <c r="D52">
        <v>49541131</v>
      </c>
      <c r="E52">
        <v>1</v>
      </c>
      <c r="F52">
        <v>1</v>
      </c>
      <c r="G52">
        <v>1</v>
      </c>
      <c r="H52">
        <v>3</v>
      </c>
      <c r="I52" t="s">
        <v>188</v>
      </c>
      <c r="J52" t="s">
        <v>191</v>
      </c>
      <c r="K52" t="s">
        <v>189</v>
      </c>
      <c r="L52">
        <v>1301</v>
      </c>
      <c r="N52">
        <v>1003</v>
      </c>
      <c r="O52" t="s">
        <v>190</v>
      </c>
      <c r="P52" t="s">
        <v>190</v>
      </c>
      <c r="Q52">
        <v>1</v>
      </c>
      <c r="W52">
        <v>1</v>
      </c>
      <c r="X52">
        <v>101427865</v>
      </c>
      <c r="Y52">
        <f t="shared" si="10"/>
        <v>-2.1</v>
      </c>
      <c r="AA52">
        <v>308.02</v>
      </c>
      <c r="AB52">
        <v>0</v>
      </c>
      <c r="AC52">
        <v>0</v>
      </c>
      <c r="AD52">
        <v>0</v>
      </c>
      <c r="AE52">
        <v>31.05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-2.1</v>
      </c>
      <c r="AU52" t="s">
        <v>6</v>
      </c>
      <c r="AV52">
        <v>0</v>
      </c>
      <c r="AW52">
        <v>2</v>
      </c>
      <c r="AX52">
        <v>92802677</v>
      </c>
      <c r="AY52">
        <v>1</v>
      </c>
      <c r="AZ52">
        <v>6144</v>
      </c>
      <c r="BA52">
        <v>65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ROUND(Y52*Source!I89,7)</f>
        <v>-907.57799999999997</v>
      </c>
      <c r="CY52">
        <f>AA52</f>
        <v>308.02</v>
      </c>
      <c r="CZ52">
        <f>AE52</f>
        <v>31.05</v>
      </c>
      <c r="DA52">
        <f>AI52</f>
        <v>9.92</v>
      </c>
      <c r="DB52">
        <f t="shared" si="11"/>
        <v>-65.209999999999994</v>
      </c>
      <c r="DC52">
        <f t="shared" si="12"/>
        <v>0</v>
      </c>
      <c r="DD52" t="s">
        <v>6</v>
      </c>
      <c r="DE52" t="s">
        <v>6</v>
      </c>
      <c r="DF52">
        <f>ROUND(ROUND(AE52*AI52,0)*CX52,0)</f>
        <v>-279534</v>
      </c>
      <c r="DG52">
        <f t="shared" si="16"/>
        <v>0</v>
      </c>
      <c r="DH52">
        <f t="shared" si="17"/>
        <v>0</v>
      </c>
      <c r="DI52">
        <f>ROUND(ROUND(AH52,0)*CX52,0)</f>
        <v>0</v>
      </c>
      <c r="DJ52">
        <f>DF52</f>
        <v>-279534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ROW(Source!A89)</f>
        <v>89</v>
      </c>
      <c r="B53">
        <v>92802120</v>
      </c>
      <c r="C53">
        <v>92802669</v>
      </c>
      <c r="D53">
        <v>49541133</v>
      </c>
      <c r="E53">
        <v>1</v>
      </c>
      <c r="F53">
        <v>1</v>
      </c>
      <c r="G53">
        <v>1</v>
      </c>
      <c r="H53">
        <v>3</v>
      </c>
      <c r="I53" t="s">
        <v>193</v>
      </c>
      <c r="J53" t="s">
        <v>195</v>
      </c>
      <c r="K53" t="s">
        <v>194</v>
      </c>
      <c r="L53">
        <v>1301</v>
      </c>
      <c r="N53">
        <v>1003</v>
      </c>
      <c r="O53" t="s">
        <v>190</v>
      </c>
      <c r="P53" t="s">
        <v>190</v>
      </c>
      <c r="Q53">
        <v>1</v>
      </c>
      <c r="W53">
        <v>1</v>
      </c>
      <c r="X53">
        <v>-1007028119</v>
      </c>
      <c r="Y53">
        <f t="shared" si="10"/>
        <v>-0.66</v>
      </c>
      <c r="AA53">
        <v>261.99</v>
      </c>
      <c r="AB53">
        <v>0</v>
      </c>
      <c r="AC53">
        <v>0</v>
      </c>
      <c r="AD53">
        <v>0</v>
      </c>
      <c r="AE53">
        <v>26.41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-0.66</v>
      </c>
      <c r="AU53" t="s">
        <v>6</v>
      </c>
      <c r="AV53">
        <v>0</v>
      </c>
      <c r="AW53">
        <v>2</v>
      </c>
      <c r="AX53">
        <v>92802678</v>
      </c>
      <c r="AY53">
        <v>1</v>
      </c>
      <c r="AZ53">
        <v>6144</v>
      </c>
      <c r="BA53">
        <v>66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ROUND(Y53*Source!I89,7)</f>
        <v>-285.23880000000003</v>
      </c>
      <c r="CY53">
        <f>AA53</f>
        <v>261.99</v>
      </c>
      <c r="CZ53">
        <f>AE53</f>
        <v>26.41</v>
      </c>
      <c r="DA53">
        <f>AI53</f>
        <v>9.92</v>
      </c>
      <c r="DB53">
        <f t="shared" si="11"/>
        <v>-17.43</v>
      </c>
      <c r="DC53">
        <f t="shared" si="12"/>
        <v>0</v>
      </c>
      <c r="DD53" t="s">
        <v>6</v>
      </c>
      <c r="DE53" t="s">
        <v>6</v>
      </c>
      <c r="DF53">
        <f>ROUND(ROUND(AE53*AI53,0)*CX53,0)</f>
        <v>-74733</v>
      </c>
      <c r="DG53">
        <f t="shared" si="16"/>
        <v>0</v>
      </c>
      <c r="DH53">
        <f t="shared" si="17"/>
        <v>0</v>
      </c>
      <c r="DI53">
        <f>ROUND(ROUND(AH53,0)*CX53,0)</f>
        <v>0</v>
      </c>
      <c r="DJ53">
        <f>DF53</f>
        <v>-74733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ROW(Source!A89)</f>
        <v>89</v>
      </c>
      <c r="B54">
        <v>92802120</v>
      </c>
      <c r="C54">
        <v>92802669</v>
      </c>
      <c r="D54">
        <v>49541139</v>
      </c>
      <c r="E54">
        <v>1</v>
      </c>
      <c r="F54">
        <v>1</v>
      </c>
      <c r="G54">
        <v>1</v>
      </c>
      <c r="H54">
        <v>3</v>
      </c>
      <c r="I54" t="s">
        <v>197</v>
      </c>
      <c r="J54" t="s">
        <v>199</v>
      </c>
      <c r="K54" t="s">
        <v>198</v>
      </c>
      <c r="L54">
        <v>1301</v>
      </c>
      <c r="N54">
        <v>1003</v>
      </c>
      <c r="O54" t="s">
        <v>190</v>
      </c>
      <c r="P54" t="s">
        <v>190</v>
      </c>
      <c r="Q54">
        <v>1</v>
      </c>
      <c r="W54">
        <v>1</v>
      </c>
      <c r="X54">
        <v>-2017728512</v>
      </c>
      <c r="Y54">
        <f t="shared" si="10"/>
        <v>-2.1</v>
      </c>
      <c r="AA54">
        <v>208.82</v>
      </c>
      <c r="AB54">
        <v>0</v>
      </c>
      <c r="AC54">
        <v>0</v>
      </c>
      <c r="AD54">
        <v>0</v>
      </c>
      <c r="AE54">
        <v>21.05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-2.1</v>
      </c>
      <c r="AU54" t="s">
        <v>6</v>
      </c>
      <c r="AV54">
        <v>0</v>
      </c>
      <c r="AW54">
        <v>2</v>
      </c>
      <c r="AX54">
        <v>92802679</v>
      </c>
      <c r="AY54">
        <v>1</v>
      </c>
      <c r="AZ54">
        <v>6144</v>
      </c>
      <c r="BA54">
        <v>67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ROUND(Y54*Source!I89,7)</f>
        <v>-907.57799999999997</v>
      </c>
      <c r="CY54">
        <f>AA54</f>
        <v>208.82</v>
      </c>
      <c r="CZ54">
        <f>AE54</f>
        <v>21.05</v>
      </c>
      <c r="DA54">
        <f>AI54</f>
        <v>9.92</v>
      </c>
      <c r="DB54">
        <f t="shared" si="11"/>
        <v>-44.21</v>
      </c>
      <c r="DC54">
        <f t="shared" si="12"/>
        <v>0</v>
      </c>
      <c r="DD54" t="s">
        <v>6</v>
      </c>
      <c r="DE54" t="s">
        <v>6</v>
      </c>
      <c r="DF54">
        <f>ROUND(ROUND(AE54*AI54,0)*CX54,0)</f>
        <v>-189684</v>
      </c>
      <c r="DG54">
        <f t="shared" si="16"/>
        <v>0</v>
      </c>
      <c r="DH54">
        <f t="shared" si="17"/>
        <v>0</v>
      </c>
      <c r="DI54">
        <f>ROUND(ROUND(AH54,0)*CX54,0)</f>
        <v>0</v>
      </c>
      <c r="DJ54">
        <f>DF54</f>
        <v>-189684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ROW(Source!A94)</f>
        <v>94</v>
      </c>
      <c r="B55">
        <v>92802120</v>
      </c>
      <c r="C55">
        <v>92802684</v>
      </c>
      <c r="D55">
        <v>49510753</v>
      </c>
      <c r="E55">
        <v>70</v>
      </c>
      <c r="F55">
        <v>1</v>
      </c>
      <c r="G55">
        <v>1</v>
      </c>
      <c r="H55">
        <v>1</v>
      </c>
      <c r="I55" t="s">
        <v>584</v>
      </c>
      <c r="J55" t="s">
        <v>6</v>
      </c>
      <c r="K55" t="s">
        <v>585</v>
      </c>
      <c r="L55">
        <v>1191</v>
      </c>
      <c r="N55">
        <v>1013</v>
      </c>
      <c r="O55" t="s">
        <v>545</v>
      </c>
      <c r="P55" t="s">
        <v>545</v>
      </c>
      <c r="Q55">
        <v>1</v>
      </c>
      <c r="W55">
        <v>0</v>
      </c>
      <c r="X55">
        <v>1608048003</v>
      </c>
      <c r="Y55">
        <f t="shared" si="10"/>
        <v>39.15</v>
      </c>
      <c r="AA55">
        <v>0</v>
      </c>
      <c r="AB55">
        <v>0</v>
      </c>
      <c r="AC55">
        <v>0</v>
      </c>
      <c r="AD55">
        <v>426.52</v>
      </c>
      <c r="AE55">
        <v>0</v>
      </c>
      <c r="AF55">
        <v>0</v>
      </c>
      <c r="AG55">
        <v>0</v>
      </c>
      <c r="AH55">
        <v>9.51</v>
      </c>
      <c r="AI55">
        <v>1</v>
      </c>
      <c r="AJ55">
        <v>1</v>
      </c>
      <c r="AK55">
        <v>1</v>
      </c>
      <c r="AL55">
        <v>44.85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39.15</v>
      </c>
      <c r="AU55" t="s">
        <v>6</v>
      </c>
      <c r="AV55">
        <v>1</v>
      </c>
      <c r="AW55">
        <v>2</v>
      </c>
      <c r="AX55">
        <v>92802697</v>
      </c>
      <c r="AY55">
        <v>1</v>
      </c>
      <c r="AZ55">
        <v>0</v>
      </c>
      <c r="BA55">
        <v>68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ROUND(AT55*Source!I94*AH55*AL55,0)</f>
        <v>98187</v>
      </c>
      <c r="CV55">
        <f>ROUND(Y55*Source!I94,7)</f>
        <v>230.202</v>
      </c>
      <c r="CW55">
        <v>0</v>
      </c>
      <c r="CX55">
        <f>ROUND(Y55*Source!I94,7)</f>
        <v>230.202</v>
      </c>
      <c r="CY55">
        <f>AD55</f>
        <v>426.52</v>
      </c>
      <c r="CZ55">
        <f>AH55</f>
        <v>9.51</v>
      </c>
      <c r="DA55">
        <f>AL55</f>
        <v>44.85</v>
      </c>
      <c r="DB55">
        <f t="shared" si="11"/>
        <v>372.32</v>
      </c>
      <c r="DC55">
        <f t="shared" si="12"/>
        <v>0</v>
      </c>
      <c r="DD55" t="s">
        <v>6</v>
      </c>
      <c r="DE55" t="s">
        <v>6</v>
      </c>
      <c r="DF55">
        <f t="shared" ref="DF55:DF60" si="18">ROUND(ROUND(AE55,0)*CX55,0)</f>
        <v>0</v>
      </c>
      <c r="DG55">
        <f t="shared" si="16"/>
        <v>0</v>
      </c>
      <c r="DH55">
        <f t="shared" si="17"/>
        <v>0</v>
      </c>
      <c r="DI55">
        <f>ROUND(ROUND(AH55*AL55,0)*CX55,0)</f>
        <v>98296</v>
      </c>
      <c r="DJ55">
        <f>DI55</f>
        <v>98296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ROW(Source!A94)</f>
        <v>94</v>
      </c>
      <c r="B56">
        <v>92802120</v>
      </c>
      <c r="C56">
        <v>92802684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546</v>
      </c>
      <c r="J56" t="s">
        <v>6</v>
      </c>
      <c r="K56" t="s">
        <v>547</v>
      </c>
      <c r="L56">
        <v>1191</v>
      </c>
      <c r="N56">
        <v>1013</v>
      </c>
      <c r="O56" t="s">
        <v>545</v>
      </c>
      <c r="P56" t="s">
        <v>545</v>
      </c>
      <c r="Q56">
        <v>1</v>
      </c>
      <c r="W56">
        <v>0</v>
      </c>
      <c r="X56">
        <v>-1417349443</v>
      </c>
      <c r="Y56">
        <f t="shared" si="10"/>
        <v>0.33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0.33</v>
      </c>
      <c r="AU56" t="s">
        <v>6</v>
      </c>
      <c r="AV56">
        <v>2</v>
      </c>
      <c r="AW56">
        <v>2</v>
      </c>
      <c r="AX56">
        <v>92802698</v>
      </c>
      <c r="AY56">
        <v>1</v>
      </c>
      <c r="AZ56">
        <v>0</v>
      </c>
      <c r="BA56">
        <v>69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ROUND(Y56*Source!I94,7)</f>
        <v>1.9403999999999999</v>
      </c>
      <c r="CY56">
        <f>AD56</f>
        <v>0</v>
      </c>
      <c r="CZ56">
        <f>AH56</f>
        <v>0</v>
      </c>
      <c r="DA56">
        <f>AL56</f>
        <v>1</v>
      </c>
      <c r="DB56">
        <f t="shared" si="11"/>
        <v>0</v>
      </c>
      <c r="DC56">
        <f t="shared" si="12"/>
        <v>0</v>
      </c>
      <c r="DD56" t="s">
        <v>6</v>
      </c>
      <c r="DE56" t="s">
        <v>6</v>
      </c>
      <c r="DF56">
        <f t="shared" si="18"/>
        <v>0</v>
      </c>
      <c r="DG56">
        <f t="shared" si="16"/>
        <v>0</v>
      </c>
      <c r="DH56">
        <f>ROUND(ROUND(AG56*AK56,0)*CX56,0)</f>
        <v>0</v>
      </c>
      <c r="DI56">
        <f t="shared" ref="DI56:DI66" si="19">ROUND(ROUND(AH56,0)*CX56,0)</f>
        <v>0</v>
      </c>
      <c r="DJ56">
        <f>DI56</f>
        <v>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ROW(Source!A94)</f>
        <v>94</v>
      </c>
      <c r="B57">
        <v>92802120</v>
      </c>
      <c r="C57">
        <v>92802684</v>
      </c>
      <c r="D57">
        <v>49672516</v>
      </c>
      <c r="E57">
        <v>1</v>
      </c>
      <c r="F57">
        <v>1</v>
      </c>
      <c r="G57">
        <v>1</v>
      </c>
      <c r="H57">
        <v>2</v>
      </c>
      <c r="I57" t="s">
        <v>586</v>
      </c>
      <c r="J57" t="s">
        <v>587</v>
      </c>
      <c r="K57" t="s">
        <v>588</v>
      </c>
      <c r="L57">
        <v>1367</v>
      </c>
      <c r="N57">
        <v>1011</v>
      </c>
      <c r="O57" t="s">
        <v>49</v>
      </c>
      <c r="P57" t="s">
        <v>49</v>
      </c>
      <c r="Q57">
        <v>1</v>
      </c>
      <c r="W57">
        <v>0</v>
      </c>
      <c r="X57">
        <v>1463541693</v>
      </c>
      <c r="Y57">
        <f t="shared" si="10"/>
        <v>0.12</v>
      </c>
      <c r="AA57">
        <v>0</v>
      </c>
      <c r="AB57">
        <v>1427.38</v>
      </c>
      <c r="AC57">
        <v>605.48</v>
      </c>
      <c r="AD57">
        <v>0</v>
      </c>
      <c r="AE57">
        <v>0</v>
      </c>
      <c r="AF57">
        <v>90.8</v>
      </c>
      <c r="AG57">
        <v>13.5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0.12</v>
      </c>
      <c r="AU57" t="s">
        <v>6</v>
      </c>
      <c r="AV57">
        <v>0</v>
      </c>
      <c r="AW57">
        <v>2</v>
      </c>
      <c r="AX57">
        <v>92802699</v>
      </c>
      <c r="AY57">
        <v>1</v>
      </c>
      <c r="AZ57">
        <v>0</v>
      </c>
      <c r="BA57">
        <v>70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ROUND(Y57*Source!I94*DO57,7)</f>
        <v>0</v>
      </c>
      <c r="CX57">
        <f>ROUND(Y57*Source!I94,7)</f>
        <v>0.7056</v>
      </c>
      <c r="CY57">
        <f>AB57</f>
        <v>1427.38</v>
      </c>
      <c r="CZ57">
        <f>AF57</f>
        <v>90.8</v>
      </c>
      <c r="DA57">
        <f>AJ57</f>
        <v>15.72</v>
      </c>
      <c r="DB57">
        <f t="shared" si="11"/>
        <v>10.9</v>
      </c>
      <c r="DC57">
        <f t="shared" si="12"/>
        <v>1.62</v>
      </c>
      <c r="DD57" t="s">
        <v>6</v>
      </c>
      <c r="DE57" t="s">
        <v>6</v>
      </c>
      <c r="DF57">
        <f t="shared" si="18"/>
        <v>0</v>
      </c>
      <c r="DG57">
        <f>ROUND(ROUND(AF57*AJ57,0)*CX57,0)</f>
        <v>1007</v>
      </c>
      <c r="DH57">
        <f>ROUND(ROUND(AG57*AK57,0)*CX57,0)</f>
        <v>427</v>
      </c>
      <c r="DI57">
        <f t="shared" si="19"/>
        <v>0</v>
      </c>
      <c r="DJ57">
        <f>DG57</f>
        <v>1007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ROW(Source!A94)</f>
        <v>94</v>
      </c>
      <c r="B58">
        <v>92802120</v>
      </c>
      <c r="C58">
        <v>92802684</v>
      </c>
      <c r="D58">
        <v>49672573</v>
      </c>
      <c r="E58">
        <v>1</v>
      </c>
      <c r="F58">
        <v>1</v>
      </c>
      <c r="G58">
        <v>1</v>
      </c>
      <c r="H58">
        <v>2</v>
      </c>
      <c r="I58" t="s">
        <v>589</v>
      </c>
      <c r="J58" t="s">
        <v>590</v>
      </c>
      <c r="K58" t="s">
        <v>591</v>
      </c>
      <c r="L58">
        <v>1367</v>
      </c>
      <c r="N58">
        <v>1011</v>
      </c>
      <c r="O58" t="s">
        <v>49</v>
      </c>
      <c r="P58" t="s">
        <v>49</v>
      </c>
      <c r="Q58">
        <v>1</v>
      </c>
      <c r="W58">
        <v>0</v>
      </c>
      <c r="X58">
        <v>-430484415</v>
      </c>
      <c r="Y58">
        <f t="shared" si="10"/>
        <v>0.08</v>
      </c>
      <c r="AA58">
        <v>0</v>
      </c>
      <c r="AB58">
        <v>1814.09</v>
      </c>
      <c r="AC58">
        <v>605.48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0.08</v>
      </c>
      <c r="AU58" t="s">
        <v>6</v>
      </c>
      <c r="AV58">
        <v>0</v>
      </c>
      <c r="AW58">
        <v>2</v>
      </c>
      <c r="AX58">
        <v>92802700</v>
      </c>
      <c r="AY58">
        <v>1</v>
      </c>
      <c r="AZ58">
        <v>0</v>
      </c>
      <c r="BA58">
        <v>71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ROUND(Y58*Source!I94*DO58,7)</f>
        <v>0</v>
      </c>
      <c r="CX58">
        <f>ROUND(Y58*Source!I94,7)</f>
        <v>0.47039999999999998</v>
      </c>
      <c r="CY58">
        <f>AB58</f>
        <v>1814.09</v>
      </c>
      <c r="CZ58">
        <f>AF58</f>
        <v>115.4</v>
      </c>
      <c r="DA58">
        <f>AJ58</f>
        <v>15.72</v>
      </c>
      <c r="DB58">
        <f t="shared" si="11"/>
        <v>9.23</v>
      </c>
      <c r="DC58">
        <f t="shared" si="12"/>
        <v>1.08</v>
      </c>
      <c r="DD58" t="s">
        <v>6</v>
      </c>
      <c r="DE58" t="s">
        <v>6</v>
      </c>
      <c r="DF58">
        <f t="shared" si="18"/>
        <v>0</v>
      </c>
      <c r="DG58">
        <f>ROUND(ROUND(AF58*AJ58,0)*CX58,0)</f>
        <v>853</v>
      </c>
      <c r="DH58">
        <f>ROUND(ROUND(AG58*AK58,0)*CX58,0)</f>
        <v>285</v>
      </c>
      <c r="DI58">
        <f t="shared" si="19"/>
        <v>0</v>
      </c>
      <c r="DJ58">
        <f>DG58</f>
        <v>853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ROW(Source!A94)</f>
        <v>94</v>
      </c>
      <c r="B59">
        <v>92802120</v>
      </c>
      <c r="C59">
        <v>92802684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553</v>
      </c>
      <c r="J59" t="s">
        <v>554</v>
      </c>
      <c r="K59" t="s">
        <v>555</v>
      </c>
      <c r="L59">
        <v>1367</v>
      </c>
      <c r="N59">
        <v>1011</v>
      </c>
      <c r="O59" t="s">
        <v>49</v>
      </c>
      <c r="P59" t="s">
        <v>49</v>
      </c>
      <c r="Q59">
        <v>1</v>
      </c>
      <c r="W59">
        <v>0</v>
      </c>
      <c r="X59">
        <v>509054691</v>
      </c>
      <c r="Y59">
        <f t="shared" si="10"/>
        <v>0.13</v>
      </c>
      <c r="AA59">
        <v>0</v>
      </c>
      <c r="AB59">
        <v>1032.96</v>
      </c>
      <c r="AC59">
        <v>520.26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0.13</v>
      </c>
      <c r="AU59" t="s">
        <v>6</v>
      </c>
      <c r="AV59">
        <v>0</v>
      </c>
      <c r="AW59">
        <v>2</v>
      </c>
      <c r="AX59">
        <v>92802701</v>
      </c>
      <c r="AY59">
        <v>1</v>
      </c>
      <c r="AZ59">
        <v>0</v>
      </c>
      <c r="BA59">
        <v>72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ROUND(Y59*Source!I94*DO59,7)</f>
        <v>0</v>
      </c>
      <c r="CX59">
        <f>ROUND(Y59*Source!I94,7)</f>
        <v>0.76439999999999997</v>
      </c>
      <c r="CY59">
        <f>AB59</f>
        <v>1032.96</v>
      </c>
      <c r="CZ59">
        <f>AF59</f>
        <v>65.709999999999994</v>
      </c>
      <c r="DA59">
        <f>AJ59</f>
        <v>15.72</v>
      </c>
      <c r="DB59">
        <f t="shared" si="11"/>
        <v>8.5399999999999991</v>
      </c>
      <c r="DC59">
        <f t="shared" si="12"/>
        <v>1.51</v>
      </c>
      <c r="DD59" t="s">
        <v>6</v>
      </c>
      <c r="DE59" t="s">
        <v>6</v>
      </c>
      <c r="DF59">
        <f t="shared" si="18"/>
        <v>0</v>
      </c>
      <c r="DG59">
        <f>ROUND(ROUND(AF59*AJ59,0)*CX59,0)</f>
        <v>790</v>
      </c>
      <c r="DH59">
        <f>ROUND(ROUND(AG59*AK59,0)*CX59,0)</f>
        <v>397</v>
      </c>
      <c r="DI59">
        <f t="shared" si="19"/>
        <v>0</v>
      </c>
      <c r="DJ59">
        <f>DG59</f>
        <v>790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ROW(Source!A94)</f>
        <v>94</v>
      </c>
      <c r="B60">
        <v>92802120</v>
      </c>
      <c r="C60">
        <v>92802684</v>
      </c>
      <c r="D60">
        <v>49673715</v>
      </c>
      <c r="E60">
        <v>1</v>
      </c>
      <c r="F60">
        <v>1</v>
      </c>
      <c r="G60">
        <v>1</v>
      </c>
      <c r="H60">
        <v>2</v>
      </c>
      <c r="I60" t="s">
        <v>592</v>
      </c>
      <c r="J60" t="s">
        <v>593</v>
      </c>
      <c r="K60" t="s">
        <v>594</v>
      </c>
      <c r="L60">
        <v>1367</v>
      </c>
      <c r="N60">
        <v>1011</v>
      </c>
      <c r="O60" t="s">
        <v>49</v>
      </c>
      <c r="P60" t="s">
        <v>49</v>
      </c>
      <c r="Q60">
        <v>1</v>
      </c>
      <c r="W60">
        <v>0</v>
      </c>
      <c r="X60">
        <v>829370094</v>
      </c>
      <c r="Y60">
        <f t="shared" si="10"/>
        <v>4.9800000000000004</v>
      </c>
      <c r="AA60">
        <v>0</v>
      </c>
      <c r="AB60">
        <v>127.33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4.9800000000000004</v>
      </c>
      <c r="AU60" t="s">
        <v>6</v>
      </c>
      <c r="AV60">
        <v>0</v>
      </c>
      <c r="AW60">
        <v>2</v>
      </c>
      <c r="AX60">
        <v>92802702</v>
      </c>
      <c r="AY60">
        <v>1</v>
      </c>
      <c r="AZ60">
        <v>0</v>
      </c>
      <c r="BA60">
        <v>73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ROUND(Y60*Source!I94*DO60,7)</f>
        <v>0</v>
      </c>
      <c r="CX60">
        <f>ROUND(Y60*Source!I94,7)</f>
        <v>29.282399999999999</v>
      </c>
      <c r="CY60">
        <f>AB60</f>
        <v>127.33</v>
      </c>
      <c r="CZ60">
        <f>AF60</f>
        <v>8.1</v>
      </c>
      <c r="DA60">
        <f>AJ60</f>
        <v>15.72</v>
      </c>
      <c r="DB60">
        <f t="shared" si="11"/>
        <v>40.340000000000003</v>
      </c>
      <c r="DC60">
        <f t="shared" si="12"/>
        <v>0</v>
      </c>
      <c r="DD60" t="s">
        <v>6</v>
      </c>
      <c r="DE60" t="s">
        <v>6</v>
      </c>
      <c r="DF60">
        <f t="shared" si="18"/>
        <v>0</v>
      </c>
      <c r="DG60">
        <f>ROUND(ROUND(AF60*AJ60,0)*CX60,0)</f>
        <v>3719</v>
      </c>
      <c r="DH60">
        <f>ROUND(ROUND(AG60*AK60,0)*CX60,0)</f>
        <v>0</v>
      </c>
      <c r="DI60">
        <f t="shared" si="19"/>
        <v>0</v>
      </c>
      <c r="DJ60">
        <f>DG60</f>
        <v>3719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ROW(Source!A94)</f>
        <v>94</v>
      </c>
      <c r="B61">
        <v>92802120</v>
      </c>
      <c r="C61">
        <v>92802684</v>
      </c>
      <c r="D61">
        <v>49524301</v>
      </c>
      <c r="E61">
        <v>1</v>
      </c>
      <c r="F61">
        <v>1</v>
      </c>
      <c r="G61">
        <v>1</v>
      </c>
      <c r="H61">
        <v>3</v>
      </c>
      <c r="I61" t="s">
        <v>210</v>
      </c>
      <c r="J61" t="s">
        <v>212</v>
      </c>
      <c r="K61" t="s">
        <v>211</v>
      </c>
      <c r="L61">
        <v>1348</v>
      </c>
      <c r="N61">
        <v>1009</v>
      </c>
      <c r="O61" t="s">
        <v>74</v>
      </c>
      <c r="P61" t="s">
        <v>74</v>
      </c>
      <c r="Q61">
        <v>1000</v>
      </c>
      <c r="W61">
        <v>1</v>
      </c>
      <c r="X61">
        <v>1824693337</v>
      </c>
      <c r="Y61">
        <f t="shared" si="10"/>
        <v>-6.0000000000000001E-3</v>
      </c>
      <c r="AA61">
        <v>102791.03999999999</v>
      </c>
      <c r="AB61">
        <v>0</v>
      </c>
      <c r="AC61">
        <v>0</v>
      </c>
      <c r="AD61">
        <v>0</v>
      </c>
      <c r="AE61">
        <v>10362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-6.0000000000000001E-3</v>
      </c>
      <c r="AU61" t="s">
        <v>6</v>
      </c>
      <c r="AV61">
        <v>0</v>
      </c>
      <c r="AW61">
        <v>2</v>
      </c>
      <c r="AX61">
        <v>92802703</v>
      </c>
      <c r="AY61">
        <v>1</v>
      </c>
      <c r="AZ61">
        <v>6144</v>
      </c>
      <c r="BA61">
        <v>74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ROUND(Y61*Source!I94,7)</f>
        <v>-3.5279999999999999E-2</v>
      </c>
      <c r="CY61">
        <f t="shared" ref="CY61:CY66" si="20">AA61</f>
        <v>102791.03999999999</v>
      </c>
      <c r="CZ61">
        <f t="shared" ref="CZ61:CZ66" si="21">AE61</f>
        <v>10362</v>
      </c>
      <c r="DA61">
        <f t="shared" ref="DA61:DA66" si="22">AI61</f>
        <v>9.92</v>
      </c>
      <c r="DB61">
        <f t="shared" si="11"/>
        <v>-62.17</v>
      </c>
      <c r="DC61">
        <f t="shared" si="12"/>
        <v>0</v>
      </c>
      <c r="DD61" t="s">
        <v>6</v>
      </c>
      <c r="DE61" t="s">
        <v>6</v>
      </c>
      <c r="DF61">
        <f t="shared" ref="DF61:DF66" si="23">ROUND(ROUND(AE61*AI61,0)*CX61,0)</f>
        <v>-3626</v>
      </c>
      <c r="DG61">
        <f t="shared" ref="DG61:DG67" si="24">ROUND(ROUND(AF61,0)*CX61,0)</f>
        <v>0</v>
      </c>
      <c r="DH61">
        <f t="shared" ref="DH61:DH67" si="25">ROUND(ROUND(AG61,0)*CX61,0)</f>
        <v>0</v>
      </c>
      <c r="DI61">
        <f t="shared" si="19"/>
        <v>0</v>
      </c>
      <c r="DJ61">
        <f t="shared" ref="DJ61:DJ66" si="26">DF61</f>
        <v>-3626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ROW(Source!A94)</f>
        <v>94</v>
      </c>
      <c r="B62">
        <v>92802120</v>
      </c>
      <c r="C62">
        <v>92802684</v>
      </c>
      <c r="D62">
        <v>49525422</v>
      </c>
      <c r="E62">
        <v>1</v>
      </c>
      <c r="F62">
        <v>1</v>
      </c>
      <c r="G62">
        <v>1</v>
      </c>
      <c r="H62">
        <v>3</v>
      </c>
      <c r="I62" t="s">
        <v>206</v>
      </c>
      <c r="J62" t="s">
        <v>208</v>
      </c>
      <c r="K62" t="s">
        <v>207</v>
      </c>
      <c r="L62">
        <v>1425</v>
      </c>
      <c r="N62">
        <v>1013</v>
      </c>
      <c r="O62" t="s">
        <v>33</v>
      </c>
      <c r="P62" t="s">
        <v>33</v>
      </c>
      <c r="Q62">
        <v>1</v>
      </c>
      <c r="W62">
        <v>0</v>
      </c>
      <c r="X62">
        <v>-763031475</v>
      </c>
      <c r="Y62">
        <f t="shared" si="10"/>
        <v>1</v>
      </c>
      <c r="AA62">
        <v>3087.8</v>
      </c>
      <c r="AB62">
        <v>0</v>
      </c>
      <c r="AC62">
        <v>0</v>
      </c>
      <c r="AD62">
        <v>0</v>
      </c>
      <c r="AE62">
        <v>311.27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1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ROUND(Y62*Source!I94,7)</f>
        <v>5.88</v>
      </c>
      <c r="CY62">
        <f t="shared" si="20"/>
        <v>3087.8</v>
      </c>
      <c r="CZ62">
        <f t="shared" si="21"/>
        <v>311.27</v>
      </c>
      <c r="DA62">
        <f t="shared" si="22"/>
        <v>9.92</v>
      </c>
      <c r="DB62">
        <f t="shared" si="11"/>
        <v>311.27</v>
      </c>
      <c r="DC62">
        <f t="shared" si="12"/>
        <v>0</v>
      </c>
      <c r="DD62" t="s">
        <v>6</v>
      </c>
      <c r="DE62" t="s">
        <v>6</v>
      </c>
      <c r="DF62">
        <f t="shared" si="23"/>
        <v>18157</v>
      </c>
      <c r="DG62">
        <f t="shared" si="24"/>
        <v>0</v>
      </c>
      <c r="DH62">
        <f t="shared" si="25"/>
        <v>0</v>
      </c>
      <c r="DI62">
        <f t="shared" si="19"/>
        <v>0</v>
      </c>
      <c r="DJ62">
        <f t="shared" si="26"/>
        <v>18157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ROW(Source!A94)</f>
        <v>94</v>
      </c>
      <c r="B63">
        <v>92802120</v>
      </c>
      <c r="C63">
        <v>92802684</v>
      </c>
      <c r="D63">
        <v>49525446</v>
      </c>
      <c r="E63">
        <v>1</v>
      </c>
      <c r="F63">
        <v>1</v>
      </c>
      <c r="G63">
        <v>1</v>
      </c>
      <c r="H63">
        <v>3</v>
      </c>
      <c r="I63" t="s">
        <v>214</v>
      </c>
      <c r="J63" t="s">
        <v>217</v>
      </c>
      <c r="K63" t="s">
        <v>215</v>
      </c>
      <c r="L63">
        <v>1346</v>
      </c>
      <c r="N63">
        <v>1009</v>
      </c>
      <c r="O63" t="s">
        <v>216</v>
      </c>
      <c r="P63" t="s">
        <v>216</v>
      </c>
      <c r="Q63">
        <v>1</v>
      </c>
      <c r="W63">
        <v>1</v>
      </c>
      <c r="X63">
        <v>-428657575</v>
      </c>
      <c r="Y63">
        <f t="shared" si="10"/>
        <v>-34.890999999999998</v>
      </c>
      <c r="AA63">
        <v>114.48</v>
      </c>
      <c r="AB63">
        <v>0</v>
      </c>
      <c r="AC63">
        <v>0</v>
      </c>
      <c r="AD63">
        <v>0</v>
      </c>
      <c r="AE63">
        <v>11.54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-34.890999999999998</v>
      </c>
      <c r="AU63" t="s">
        <v>6</v>
      </c>
      <c r="AV63">
        <v>0</v>
      </c>
      <c r="AW63">
        <v>2</v>
      </c>
      <c r="AX63">
        <v>92802704</v>
      </c>
      <c r="AY63">
        <v>1</v>
      </c>
      <c r="AZ63">
        <v>6144</v>
      </c>
      <c r="BA63">
        <v>75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ROUND(Y63*Source!I94,7)</f>
        <v>-205.15907999999999</v>
      </c>
      <c r="CY63">
        <f t="shared" si="20"/>
        <v>114.48</v>
      </c>
      <c r="CZ63">
        <f t="shared" si="21"/>
        <v>11.54</v>
      </c>
      <c r="DA63">
        <f t="shared" si="22"/>
        <v>9.92</v>
      </c>
      <c r="DB63">
        <f t="shared" si="11"/>
        <v>-402.64</v>
      </c>
      <c r="DC63">
        <f t="shared" si="12"/>
        <v>0</v>
      </c>
      <c r="DD63" t="s">
        <v>6</v>
      </c>
      <c r="DE63" t="s">
        <v>6</v>
      </c>
      <c r="DF63">
        <f t="shared" si="23"/>
        <v>-23388</v>
      </c>
      <c r="DG63">
        <f t="shared" si="24"/>
        <v>0</v>
      </c>
      <c r="DH63">
        <f t="shared" si="25"/>
        <v>0</v>
      </c>
      <c r="DI63">
        <f t="shared" si="19"/>
        <v>0</v>
      </c>
      <c r="DJ63">
        <f t="shared" si="26"/>
        <v>-23388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ROW(Source!A94)</f>
        <v>94</v>
      </c>
      <c r="B64">
        <v>92802120</v>
      </c>
      <c r="C64">
        <v>92802684</v>
      </c>
      <c r="D64">
        <v>49525537</v>
      </c>
      <c r="E64">
        <v>1</v>
      </c>
      <c r="F64">
        <v>1</v>
      </c>
      <c r="G64">
        <v>1</v>
      </c>
      <c r="H64">
        <v>3</v>
      </c>
      <c r="I64" t="s">
        <v>219</v>
      </c>
      <c r="J64" t="s">
        <v>221</v>
      </c>
      <c r="K64" t="s">
        <v>220</v>
      </c>
      <c r="L64">
        <v>1348</v>
      </c>
      <c r="N64">
        <v>1009</v>
      </c>
      <c r="O64" t="s">
        <v>74</v>
      </c>
      <c r="P64" t="s">
        <v>74</v>
      </c>
      <c r="Q64">
        <v>1000</v>
      </c>
      <c r="W64">
        <v>1</v>
      </c>
      <c r="X64">
        <v>-1683359381</v>
      </c>
      <c r="Y64">
        <f t="shared" si="10"/>
        <v>-4.0000000000000001E-3</v>
      </c>
      <c r="AA64">
        <v>100459.84</v>
      </c>
      <c r="AB64">
        <v>0</v>
      </c>
      <c r="AC64">
        <v>0</v>
      </c>
      <c r="AD64">
        <v>0</v>
      </c>
      <c r="AE64">
        <v>10127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-4.0000000000000001E-3</v>
      </c>
      <c r="AU64" t="s">
        <v>6</v>
      </c>
      <c r="AV64">
        <v>0</v>
      </c>
      <c r="AW64">
        <v>2</v>
      </c>
      <c r="AX64">
        <v>92802705</v>
      </c>
      <c r="AY64">
        <v>1</v>
      </c>
      <c r="AZ64">
        <v>6144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ROUND(Y64*Source!I94,7)</f>
        <v>-2.3519999999999999E-2</v>
      </c>
      <c r="CY64">
        <f t="shared" si="20"/>
        <v>100459.84</v>
      </c>
      <c r="CZ64">
        <f t="shared" si="21"/>
        <v>10127</v>
      </c>
      <c r="DA64">
        <f t="shared" si="22"/>
        <v>9.92</v>
      </c>
      <c r="DB64">
        <f t="shared" si="11"/>
        <v>-40.51</v>
      </c>
      <c r="DC64">
        <f t="shared" si="12"/>
        <v>0</v>
      </c>
      <c r="DD64" t="s">
        <v>6</v>
      </c>
      <c r="DE64" t="s">
        <v>6</v>
      </c>
      <c r="DF64">
        <f t="shared" si="23"/>
        <v>-2363</v>
      </c>
      <c r="DG64">
        <f t="shared" si="24"/>
        <v>0</v>
      </c>
      <c r="DH64">
        <f t="shared" si="25"/>
        <v>0</v>
      </c>
      <c r="DI64">
        <f t="shared" si="19"/>
        <v>0</v>
      </c>
      <c r="DJ64">
        <f t="shared" si="26"/>
        <v>-2363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ROW(Source!A94)</f>
        <v>94</v>
      </c>
      <c r="B65">
        <v>92802120</v>
      </c>
      <c r="C65">
        <v>92802684</v>
      </c>
      <c r="D65">
        <v>49525799</v>
      </c>
      <c r="E65">
        <v>1</v>
      </c>
      <c r="F65">
        <v>1</v>
      </c>
      <c r="G65">
        <v>1</v>
      </c>
      <c r="H65">
        <v>3</v>
      </c>
      <c r="I65" t="s">
        <v>223</v>
      </c>
      <c r="J65" t="s">
        <v>225</v>
      </c>
      <c r="K65" t="s">
        <v>224</v>
      </c>
      <c r="L65">
        <v>1346</v>
      </c>
      <c r="N65">
        <v>1009</v>
      </c>
      <c r="O65" t="s">
        <v>216</v>
      </c>
      <c r="P65" t="s">
        <v>216</v>
      </c>
      <c r="Q65">
        <v>1</v>
      </c>
      <c r="W65">
        <v>1</v>
      </c>
      <c r="X65">
        <v>1323346557</v>
      </c>
      <c r="Y65">
        <f t="shared" ref="Y65:Y71" si="27">AT65</f>
        <v>-0.83599999999999997</v>
      </c>
      <c r="AA65">
        <v>326.17</v>
      </c>
      <c r="AB65">
        <v>0</v>
      </c>
      <c r="AC65">
        <v>0</v>
      </c>
      <c r="AD65">
        <v>0</v>
      </c>
      <c r="AE65">
        <v>32.880000000000003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-0.83599999999999997</v>
      </c>
      <c r="AU65" t="s">
        <v>6</v>
      </c>
      <c r="AV65">
        <v>0</v>
      </c>
      <c r="AW65">
        <v>2</v>
      </c>
      <c r="AX65">
        <v>92802706</v>
      </c>
      <c r="AY65">
        <v>1</v>
      </c>
      <c r="AZ65">
        <v>6144</v>
      </c>
      <c r="BA65">
        <v>77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ROUND(Y65*Source!I94,7)</f>
        <v>-4.91568</v>
      </c>
      <c r="CY65">
        <f t="shared" si="20"/>
        <v>326.17</v>
      </c>
      <c r="CZ65">
        <f t="shared" si="21"/>
        <v>32.880000000000003</v>
      </c>
      <c r="DA65">
        <f t="shared" si="22"/>
        <v>9.92</v>
      </c>
      <c r="DB65">
        <f t="shared" ref="DB65:DB71" si="28">ROUND(ROUND(AT65*CZ65,2),2)</f>
        <v>-27.49</v>
      </c>
      <c r="DC65">
        <f t="shared" ref="DC65:DC71" si="29">ROUND(ROUND(AT65*AG65,2),2)</f>
        <v>0</v>
      </c>
      <c r="DD65" t="s">
        <v>6</v>
      </c>
      <c r="DE65" t="s">
        <v>6</v>
      </c>
      <c r="DF65">
        <f t="shared" si="23"/>
        <v>-1603</v>
      </c>
      <c r="DG65">
        <f t="shared" si="24"/>
        <v>0</v>
      </c>
      <c r="DH65">
        <f t="shared" si="25"/>
        <v>0</v>
      </c>
      <c r="DI65">
        <f t="shared" si="19"/>
        <v>0</v>
      </c>
      <c r="DJ65">
        <f t="shared" si="26"/>
        <v>-1603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ROW(Source!A94)</f>
        <v>94</v>
      </c>
      <c r="B66">
        <v>92802120</v>
      </c>
      <c r="C66">
        <v>92802684</v>
      </c>
      <c r="D66">
        <v>49540045</v>
      </c>
      <c r="E66">
        <v>1</v>
      </c>
      <c r="F66">
        <v>1</v>
      </c>
      <c r="G66">
        <v>1</v>
      </c>
      <c r="H66">
        <v>3</v>
      </c>
      <c r="I66" t="s">
        <v>227</v>
      </c>
      <c r="J66" t="s">
        <v>230</v>
      </c>
      <c r="K66" t="s">
        <v>228</v>
      </c>
      <c r="L66">
        <v>1377</v>
      </c>
      <c r="N66">
        <v>1013</v>
      </c>
      <c r="O66" t="s">
        <v>229</v>
      </c>
      <c r="P66" t="s">
        <v>229</v>
      </c>
      <c r="Q66">
        <v>1</v>
      </c>
      <c r="W66">
        <v>1</v>
      </c>
      <c r="X66">
        <v>103028090</v>
      </c>
      <c r="Y66">
        <f t="shared" si="27"/>
        <v>-100</v>
      </c>
      <c r="AA66">
        <v>4068.99</v>
      </c>
      <c r="AB66">
        <v>0</v>
      </c>
      <c r="AC66">
        <v>0</v>
      </c>
      <c r="AD66">
        <v>0</v>
      </c>
      <c r="AE66">
        <v>410.18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-100</v>
      </c>
      <c r="AU66" t="s">
        <v>6</v>
      </c>
      <c r="AV66">
        <v>0</v>
      </c>
      <c r="AW66">
        <v>2</v>
      </c>
      <c r="AX66">
        <v>92802708</v>
      </c>
      <c r="AY66">
        <v>1</v>
      </c>
      <c r="AZ66">
        <v>6144</v>
      </c>
      <c r="BA66">
        <v>79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ROUND(Y66*Source!I94,7)</f>
        <v>-588</v>
      </c>
      <c r="CY66">
        <f t="shared" si="20"/>
        <v>4068.99</v>
      </c>
      <c r="CZ66">
        <f t="shared" si="21"/>
        <v>410.18</v>
      </c>
      <c r="DA66">
        <f t="shared" si="22"/>
        <v>9.92</v>
      </c>
      <c r="DB66">
        <f t="shared" si="28"/>
        <v>-41018</v>
      </c>
      <c r="DC66">
        <f t="shared" si="29"/>
        <v>0</v>
      </c>
      <c r="DD66" t="s">
        <v>6</v>
      </c>
      <c r="DE66" t="s">
        <v>6</v>
      </c>
      <c r="DF66">
        <f t="shared" si="23"/>
        <v>-2392572</v>
      </c>
      <c r="DG66">
        <f t="shared" si="24"/>
        <v>0</v>
      </c>
      <c r="DH66">
        <f t="shared" si="25"/>
        <v>0</v>
      </c>
      <c r="DI66">
        <f t="shared" si="19"/>
        <v>0</v>
      </c>
      <c r="DJ66">
        <f t="shared" si="26"/>
        <v>-2392572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ROW(Source!A101)</f>
        <v>101</v>
      </c>
      <c r="B67">
        <v>92802120</v>
      </c>
      <c r="C67">
        <v>92802715</v>
      </c>
      <c r="D67">
        <v>49510715</v>
      </c>
      <c r="E67">
        <v>70</v>
      </c>
      <c r="F67">
        <v>1</v>
      </c>
      <c r="G67">
        <v>1</v>
      </c>
      <c r="H67">
        <v>1</v>
      </c>
      <c r="I67" t="s">
        <v>577</v>
      </c>
      <c r="J67" t="s">
        <v>6</v>
      </c>
      <c r="K67" t="s">
        <v>578</v>
      </c>
      <c r="L67">
        <v>1191</v>
      </c>
      <c r="N67">
        <v>1013</v>
      </c>
      <c r="O67" t="s">
        <v>545</v>
      </c>
      <c r="P67" t="s">
        <v>545</v>
      </c>
      <c r="Q67">
        <v>1</v>
      </c>
      <c r="W67">
        <v>0</v>
      </c>
      <c r="X67">
        <v>1049124552</v>
      </c>
      <c r="Y67">
        <f t="shared" si="27"/>
        <v>7.54</v>
      </c>
      <c r="AA67">
        <v>0</v>
      </c>
      <c r="AB67">
        <v>0</v>
      </c>
      <c r="AC67">
        <v>0</v>
      </c>
      <c r="AD67">
        <v>382.57</v>
      </c>
      <c r="AE67">
        <v>0</v>
      </c>
      <c r="AF67">
        <v>0</v>
      </c>
      <c r="AG67">
        <v>0</v>
      </c>
      <c r="AH67">
        <v>8.5299999999999994</v>
      </c>
      <c r="AI67">
        <v>1</v>
      </c>
      <c r="AJ67">
        <v>1</v>
      </c>
      <c r="AK67">
        <v>1</v>
      </c>
      <c r="AL67">
        <v>44.85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7.54</v>
      </c>
      <c r="AU67" t="s">
        <v>6</v>
      </c>
      <c r="AV67">
        <v>1</v>
      </c>
      <c r="AW67">
        <v>2</v>
      </c>
      <c r="AX67">
        <v>92802721</v>
      </c>
      <c r="AY67">
        <v>1</v>
      </c>
      <c r="AZ67">
        <v>0</v>
      </c>
      <c r="BA67">
        <v>80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ROUND(AT67*Source!I101*AH67*AL67,0)</f>
        <v>33923</v>
      </c>
      <c r="CV67">
        <f>ROUND(Y67*Source!I101,7)</f>
        <v>88.670400000000001</v>
      </c>
      <c r="CW67">
        <v>0</v>
      </c>
      <c r="CX67">
        <f>ROUND(Y67*Source!I101,7)</f>
        <v>88.670400000000001</v>
      </c>
      <c r="CY67">
        <f>AD67</f>
        <v>382.57</v>
      </c>
      <c r="CZ67">
        <f>AH67</f>
        <v>8.5299999999999994</v>
      </c>
      <c r="DA67">
        <f>AL67</f>
        <v>44.85</v>
      </c>
      <c r="DB67">
        <f t="shared" si="28"/>
        <v>64.319999999999993</v>
      </c>
      <c r="DC67">
        <f t="shared" si="29"/>
        <v>0</v>
      </c>
      <c r="DD67" t="s">
        <v>6</v>
      </c>
      <c r="DE67" t="s">
        <v>6</v>
      </c>
      <c r="DF67">
        <f>ROUND(ROUND(AE67,0)*CX67,0)</f>
        <v>0</v>
      </c>
      <c r="DG67">
        <f t="shared" si="24"/>
        <v>0</v>
      </c>
      <c r="DH67">
        <f t="shared" si="25"/>
        <v>0</v>
      </c>
      <c r="DI67">
        <f>ROUND(ROUND(AH67*AL67,0)*CX67,0)</f>
        <v>33961</v>
      </c>
      <c r="DJ67">
        <f>DI67</f>
        <v>33961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ROW(Source!A101)</f>
        <v>101</v>
      </c>
      <c r="B68">
        <v>92802120</v>
      </c>
      <c r="C68">
        <v>92802715</v>
      </c>
      <c r="D68">
        <v>49673734</v>
      </c>
      <c r="E68">
        <v>1</v>
      </c>
      <c r="F68">
        <v>1</v>
      </c>
      <c r="G68">
        <v>1</v>
      </c>
      <c r="H68">
        <v>2</v>
      </c>
      <c r="I68" t="s">
        <v>595</v>
      </c>
      <c r="J68" t="s">
        <v>596</v>
      </c>
      <c r="K68" t="s">
        <v>597</v>
      </c>
      <c r="L68">
        <v>1367</v>
      </c>
      <c r="N68">
        <v>1011</v>
      </c>
      <c r="O68" t="s">
        <v>49</v>
      </c>
      <c r="P68" t="s">
        <v>49</v>
      </c>
      <c r="Q68">
        <v>1</v>
      </c>
      <c r="W68">
        <v>0</v>
      </c>
      <c r="X68">
        <v>-727905792</v>
      </c>
      <c r="Y68">
        <f t="shared" si="27"/>
        <v>0.24</v>
      </c>
      <c r="AA68">
        <v>0</v>
      </c>
      <c r="AB68">
        <v>510.9</v>
      </c>
      <c r="AC68">
        <v>0</v>
      </c>
      <c r="AD68">
        <v>0</v>
      </c>
      <c r="AE68">
        <v>0</v>
      </c>
      <c r="AF68">
        <v>32.5</v>
      </c>
      <c r="AG68">
        <v>0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0.24</v>
      </c>
      <c r="AU68" t="s">
        <v>6</v>
      </c>
      <c r="AV68">
        <v>0</v>
      </c>
      <c r="AW68">
        <v>2</v>
      </c>
      <c r="AX68">
        <v>92802722</v>
      </c>
      <c r="AY68">
        <v>1</v>
      </c>
      <c r="AZ68">
        <v>0</v>
      </c>
      <c r="BA68">
        <v>81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ROUND(Y68*Source!I101*DO68,7)</f>
        <v>0</v>
      </c>
      <c r="CX68">
        <f>ROUND(Y68*Source!I101,7)</f>
        <v>2.8224</v>
      </c>
      <c r="CY68">
        <f>AB68</f>
        <v>510.9</v>
      </c>
      <c r="CZ68">
        <f>AF68</f>
        <v>32.5</v>
      </c>
      <c r="DA68">
        <f>AJ68</f>
        <v>15.72</v>
      </c>
      <c r="DB68">
        <f t="shared" si="28"/>
        <v>7.8</v>
      </c>
      <c r="DC68">
        <f t="shared" si="29"/>
        <v>0</v>
      </c>
      <c r="DD68" t="s">
        <v>6</v>
      </c>
      <c r="DE68" t="s">
        <v>6</v>
      </c>
      <c r="DF68">
        <f>ROUND(ROUND(AE68,0)*CX68,0)</f>
        <v>0</v>
      </c>
      <c r="DG68">
        <f>ROUND(ROUND(AF68*AJ68,0)*CX68,0)</f>
        <v>1442</v>
      </c>
      <c r="DH68">
        <f>ROUND(ROUND(AG68*AK68,0)*CX68,0)</f>
        <v>0</v>
      </c>
      <c r="DI68">
        <f>ROUND(ROUND(AH68,0)*CX68,0)</f>
        <v>0</v>
      </c>
      <c r="DJ68">
        <f>DG68</f>
        <v>1442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ROW(Source!A101)</f>
        <v>101</v>
      </c>
      <c r="B69">
        <v>92802120</v>
      </c>
      <c r="C69">
        <v>92802715</v>
      </c>
      <c r="D69">
        <v>59793355</v>
      </c>
      <c r="E69">
        <v>70</v>
      </c>
      <c r="F69">
        <v>1</v>
      </c>
      <c r="G69">
        <v>1</v>
      </c>
      <c r="H69">
        <v>3</v>
      </c>
      <c r="I69" t="s">
        <v>241</v>
      </c>
      <c r="J69" t="s">
        <v>6</v>
      </c>
      <c r="K69" t="s">
        <v>242</v>
      </c>
      <c r="L69">
        <v>3277935</v>
      </c>
      <c r="N69">
        <v>1013</v>
      </c>
      <c r="O69" t="s">
        <v>243</v>
      </c>
      <c r="P69" t="s">
        <v>243</v>
      </c>
      <c r="Q69">
        <v>1</v>
      </c>
      <c r="W69">
        <v>0</v>
      </c>
      <c r="X69">
        <v>-1539700142</v>
      </c>
      <c r="Y69">
        <f t="shared" si="27"/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6</v>
      </c>
      <c r="AT69">
        <v>2</v>
      </c>
      <c r="AU69" t="s">
        <v>6</v>
      </c>
      <c r="AV69">
        <v>0</v>
      </c>
      <c r="AW69">
        <v>2</v>
      </c>
      <c r="AX69">
        <v>92802723</v>
      </c>
      <c r="AY69">
        <v>1</v>
      </c>
      <c r="AZ69">
        <v>0</v>
      </c>
      <c r="BA69">
        <v>82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ROUND(Y69*Source!I101,7)</f>
        <v>23.52</v>
      </c>
      <c r="CY69">
        <f>AA69</f>
        <v>0</v>
      </c>
      <c r="CZ69">
        <f>AE69</f>
        <v>0</v>
      </c>
      <c r="DA69">
        <f>AI69</f>
        <v>9.92</v>
      </c>
      <c r="DB69">
        <f t="shared" si="28"/>
        <v>0</v>
      </c>
      <c r="DC69">
        <f t="shared" si="29"/>
        <v>0</v>
      </c>
      <c r="DD69" t="s">
        <v>6</v>
      </c>
      <c r="DE69" t="s">
        <v>6</v>
      </c>
      <c r="DF69">
        <f>ROUND(ROUND(AE69*AI69,0)*CX69,0)</f>
        <v>0</v>
      </c>
      <c r="DG69">
        <f>ROUND(ROUND(AF69,0)*CX69,0)</f>
        <v>0</v>
      </c>
      <c r="DH69">
        <f>ROUND(ROUND(AG69,0)*CX69,0)</f>
        <v>0</v>
      </c>
      <c r="DI69">
        <f>ROUND(ROUND(AH69,0)*CX69,0)</f>
        <v>0</v>
      </c>
      <c r="DJ69">
        <f>DF69</f>
        <v>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ROW(Source!A101)</f>
        <v>101</v>
      </c>
      <c r="B70">
        <v>92802120</v>
      </c>
      <c r="C70">
        <v>92802715</v>
      </c>
      <c r="D70">
        <v>49525820</v>
      </c>
      <c r="E70">
        <v>1</v>
      </c>
      <c r="F70">
        <v>1</v>
      </c>
      <c r="G70">
        <v>1</v>
      </c>
      <c r="H70">
        <v>3</v>
      </c>
      <c r="I70" t="s">
        <v>245</v>
      </c>
      <c r="J70" t="s">
        <v>248</v>
      </c>
      <c r="K70" t="s">
        <v>246</v>
      </c>
      <c r="L70">
        <v>1371</v>
      </c>
      <c r="N70">
        <v>1013</v>
      </c>
      <c r="O70" t="s">
        <v>247</v>
      </c>
      <c r="P70" t="s">
        <v>247</v>
      </c>
      <c r="Q70">
        <v>1</v>
      </c>
      <c r="W70">
        <v>0</v>
      </c>
      <c r="X70">
        <v>-1209741021</v>
      </c>
      <c r="Y70">
        <f t="shared" si="27"/>
        <v>100</v>
      </c>
      <c r="AA70">
        <v>143.34</v>
      </c>
      <c r="AB70">
        <v>0</v>
      </c>
      <c r="AC70">
        <v>0</v>
      </c>
      <c r="AD70">
        <v>0</v>
      </c>
      <c r="AE70">
        <v>14.45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6</v>
      </c>
      <c r="AT70">
        <v>100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ROUND(Y70*Source!I101,7)</f>
        <v>1176</v>
      </c>
      <c r="CY70">
        <f>AA70</f>
        <v>143.34</v>
      </c>
      <c r="CZ70">
        <f>AE70</f>
        <v>14.45</v>
      </c>
      <c r="DA70">
        <f>AI70</f>
        <v>9.92</v>
      </c>
      <c r="DB70">
        <f t="shared" si="28"/>
        <v>1445</v>
      </c>
      <c r="DC70">
        <f t="shared" si="29"/>
        <v>0</v>
      </c>
      <c r="DD70" t="s">
        <v>6</v>
      </c>
      <c r="DE70" t="s">
        <v>6</v>
      </c>
      <c r="DF70">
        <f>ROUND(ROUND(AE70*AI70,0)*CX70,0)</f>
        <v>168168</v>
      </c>
      <c r="DG70">
        <f>ROUND(ROUND(AF70,0)*CX70,0)</f>
        <v>0</v>
      </c>
      <c r="DH70">
        <f>ROUND(ROUND(AG70,0)*CX70,0)</f>
        <v>0</v>
      </c>
      <c r="DI70">
        <f>ROUND(ROUND(AH70,0)*CX70,0)</f>
        <v>0</v>
      </c>
      <c r="DJ70">
        <f>DF70</f>
        <v>168168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ROW(Source!A101)</f>
        <v>101</v>
      </c>
      <c r="B71">
        <v>92802120</v>
      </c>
      <c r="C71">
        <v>92802715</v>
      </c>
      <c r="D71">
        <v>49553854</v>
      </c>
      <c r="E71">
        <v>1</v>
      </c>
      <c r="F71">
        <v>1</v>
      </c>
      <c r="G71">
        <v>1</v>
      </c>
      <c r="H71">
        <v>3</v>
      </c>
      <c r="I71" t="s">
        <v>250</v>
      </c>
      <c r="J71" t="s">
        <v>252</v>
      </c>
      <c r="K71" t="s">
        <v>251</v>
      </c>
      <c r="L71">
        <v>1371</v>
      </c>
      <c r="N71">
        <v>1013</v>
      </c>
      <c r="O71" t="s">
        <v>247</v>
      </c>
      <c r="P71" t="s">
        <v>247</v>
      </c>
      <c r="Q71">
        <v>1</v>
      </c>
      <c r="W71">
        <v>0</v>
      </c>
      <c r="X71">
        <v>848421053</v>
      </c>
      <c r="Y71">
        <f t="shared" si="27"/>
        <v>1.96188341</v>
      </c>
      <c r="AA71">
        <v>2340.92</v>
      </c>
      <c r="AB71">
        <v>0</v>
      </c>
      <c r="AC71">
        <v>0</v>
      </c>
      <c r="AD71">
        <v>0</v>
      </c>
      <c r="AE71">
        <v>235.98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1.96188341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ROUND(Y71*Source!I101,7)</f>
        <v>23.071748899999999</v>
      </c>
      <c r="CY71">
        <f>AA71</f>
        <v>2340.92</v>
      </c>
      <c r="CZ71">
        <f>AE71</f>
        <v>235.98</v>
      </c>
      <c r="DA71">
        <f>AI71</f>
        <v>9.92</v>
      </c>
      <c r="DB71">
        <f t="shared" si="28"/>
        <v>462.97</v>
      </c>
      <c r="DC71">
        <f t="shared" si="29"/>
        <v>0</v>
      </c>
      <c r="DD71" t="s">
        <v>6</v>
      </c>
      <c r="DE71" t="s">
        <v>6</v>
      </c>
      <c r="DF71">
        <f>ROUND(ROUND(AE71*AI71,0)*CX71,0)</f>
        <v>54011</v>
      </c>
      <c r="DG71">
        <f>ROUND(ROUND(AF71,0)*CX71,0)</f>
        <v>0</v>
      </c>
      <c r="DH71">
        <f>ROUND(ROUND(AG71,0)*CX71,0)</f>
        <v>0</v>
      </c>
      <c r="DI71">
        <f>ROUND(ROUND(AH71,0)*CX71,0)</f>
        <v>0</v>
      </c>
      <c r="DJ71">
        <f>DF71</f>
        <v>54011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ROW(Source!A105)</f>
        <v>105</v>
      </c>
      <c r="B72">
        <v>92802120</v>
      </c>
      <c r="C72">
        <v>92802729</v>
      </c>
      <c r="D72">
        <v>49510715</v>
      </c>
      <c r="E72">
        <v>70</v>
      </c>
      <c r="F72">
        <v>1</v>
      </c>
      <c r="G72">
        <v>1</v>
      </c>
      <c r="H72">
        <v>1</v>
      </c>
      <c r="I72" t="s">
        <v>577</v>
      </c>
      <c r="J72" t="s">
        <v>6</v>
      </c>
      <c r="K72" t="s">
        <v>578</v>
      </c>
      <c r="L72">
        <v>1191</v>
      </c>
      <c r="N72">
        <v>1013</v>
      </c>
      <c r="O72" t="s">
        <v>545</v>
      </c>
      <c r="P72" t="s">
        <v>545</v>
      </c>
      <c r="Q72">
        <v>1</v>
      </c>
      <c r="W72">
        <v>0</v>
      </c>
      <c r="X72">
        <v>1049124552</v>
      </c>
      <c r="Y72">
        <f>(AT72*ROUND(5,7))</f>
        <v>3.55</v>
      </c>
      <c r="AA72">
        <v>0</v>
      </c>
      <c r="AB72">
        <v>0</v>
      </c>
      <c r="AC72">
        <v>0</v>
      </c>
      <c r="AD72">
        <v>382.57</v>
      </c>
      <c r="AE72">
        <v>0</v>
      </c>
      <c r="AF72">
        <v>0</v>
      </c>
      <c r="AG72">
        <v>0</v>
      </c>
      <c r="AH72">
        <v>8.5299999999999994</v>
      </c>
      <c r="AI72">
        <v>1</v>
      </c>
      <c r="AJ72">
        <v>1</v>
      </c>
      <c r="AK72">
        <v>1</v>
      </c>
      <c r="AL72">
        <v>44.85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0.71</v>
      </c>
      <c r="AU72" t="s">
        <v>257</v>
      </c>
      <c r="AV72">
        <v>1</v>
      </c>
      <c r="AW72">
        <v>2</v>
      </c>
      <c r="AX72">
        <v>92802733</v>
      </c>
      <c r="AY72">
        <v>1</v>
      </c>
      <c r="AZ72">
        <v>0</v>
      </c>
      <c r="BA72">
        <v>85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ROUND(AT72*Source!I105*AH72*AL72,0)</f>
        <v>3194</v>
      </c>
      <c r="CV72">
        <f>ROUND(Y72*Source!I105,7)</f>
        <v>41.747999999999998</v>
      </c>
      <c r="CW72">
        <v>0</v>
      </c>
      <c r="CX72">
        <f>ROUND(Y72*Source!I105,7)</f>
        <v>41.747999999999998</v>
      </c>
      <c r="CY72">
        <f>AD72</f>
        <v>382.57</v>
      </c>
      <c r="CZ72">
        <f>AH72</f>
        <v>8.5299999999999994</v>
      </c>
      <c r="DA72">
        <f>AL72</f>
        <v>44.85</v>
      </c>
      <c r="DB72">
        <f>ROUND((ROUND(AT72*CZ72,2)*ROUND(5,7)),2)</f>
        <v>30.3</v>
      </c>
      <c r="DC72">
        <f>ROUND((ROUND(AT72*AG72,2)*ROUND(5,7)),2)</f>
        <v>0</v>
      </c>
      <c r="DD72" t="s">
        <v>6</v>
      </c>
      <c r="DE72" t="s">
        <v>6</v>
      </c>
      <c r="DF72">
        <f>ROUND(ROUND(AE72,0)*CX72,0)</f>
        <v>0</v>
      </c>
      <c r="DG72">
        <f>ROUND(ROUND(AF72,0)*CX72,0)</f>
        <v>0</v>
      </c>
      <c r="DH72">
        <f>ROUND(ROUND(AG72,0)*CX72,0)</f>
        <v>0</v>
      </c>
      <c r="DI72">
        <f>ROUND(ROUND(AH72*AL72,0)*CX72,0)</f>
        <v>15989</v>
      </c>
      <c r="DJ72">
        <f>DI72</f>
        <v>15989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ROW(Source!A105)</f>
        <v>105</v>
      </c>
      <c r="B73">
        <v>92802120</v>
      </c>
      <c r="C73">
        <v>92802729</v>
      </c>
      <c r="D73">
        <v>49673734</v>
      </c>
      <c r="E73">
        <v>1</v>
      </c>
      <c r="F73">
        <v>1</v>
      </c>
      <c r="G73">
        <v>1</v>
      </c>
      <c r="H73">
        <v>2</v>
      </c>
      <c r="I73" t="s">
        <v>595</v>
      </c>
      <c r="J73" t="s">
        <v>596</v>
      </c>
      <c r="K73" t="s">
        <v>597</v>
      </c>
      <c r="L73">
        <v>1367</v>
      </c>
      <c r="N73">
        <v>1011</v>
      </c>
      <c r="O73" t="s">
        <v>49</v>
      </c>
      <c r="P73" t="s">
        <v>49</v>
      </c>
      <c r="Q73">
        <v>1</v>
      </c>
      <c r="W73">
        <v>0</v>
      </c>
      <c r="X73">
        <v>-727905792</v>
      </c>
      <c r="Y73">
        <f>(AT73*ROUND(5,7))</f>
        <v>0.1</v>
      </c>
      <c r="AA73">
        <v>0</v>
      </c>
      <c r="AB73">
        <v>510.9</v>
      </c>
      <c r="AC73">
        <v>0</v>
      </c>
      <c r="AD73">
        <v>0</v>
      </c>
      <c r="AE73">
        <v>0</v>
      </c>
      <c r="AF73">
        <v>32.5</v>
      </c>
      <c r="AG73">
        <v>0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0.02</v>
      </c>
      <c r="AU73" t="s">
        <v>257</v>
      </c>
      <c r="AV73">
        <v>0</v>
      </c>
      <c r="AW73">
        <v>2</v>
      </c>
      <c r="AX73">
        <v>92802734</v>
      </c>
      <c r="AY73">
        <v>1</v>
      </c>
      <c r="AZ73">
        <v>0</v>
      </c>
      <c r="BA73">
        <v>86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ROUND(Y73*Source!I105*DO73,7)</f>
        <v>0</v>
      </c>
      <c r="CX73">
        <f>ROUND(Y73*Source!I105,7)</f>
        <v>1.1759999999999999</v>
      </c>
      <c r="CY73">
        <f>AB73</f>
        <v>510.9</v>
      </c>
      <c r="CZ73">
        <f>AF73</f>
        <v>32.5</v>
      </c>
      <c r="DA73">
        <f>AJ73</f>
        <v>15.72</v>
      </c>
      <c r="DB73">
        <f>ROUND((ROUND(AT73*CZ73,2)*ROUND(5,7)),2)</f>
        <v>3.25</v>
      </c>
      <c r="DC73">
        <f>ROUND((ROUND(AT73*AG73,2)*ROUND(5,7)),2)</f>
        <v>0</v>
      </c>
      <c r="DD73" t="s">
        <v>6</v>
      </c>
      <c r="DE73" t="s">
        <v>6</v>
      </c>
      <c r="DF73">
        <f>ROUND(ROUND(AE73,0)*CX73,0)</f>
        <v>0</v>
      </c>
      <c r="DG73">
        <f>ROUND(ROUND(AF73*AJ73,0)*CX73,0)</f>
        <v>601</v>
      </c>
      <c r="DH73">
        <f>ROUND(ROUND(AG73*AK73,0)*CX73,0)</f>
        <v>0</v>
      </c>
      <c r="DI73">
        <f>ROUND(ROUND(AH73,0)*CX73,0)</f>
        <v>0</v>
      </c>
      <c r="DJ73">
        <f>DG73</f>
        <v>601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ROW(Source!A105)</f>
        <v>105</v>
      </c>
      <c r="B74">
        <v>92802120</v>
      </c>
      <c r="C74">
        <v>92802729</v>
      </c>
      <c r="D74">
        <v>59793355</v>
      </c>
      <c r="E74">
        <v>70</v>
      </c>
      <c r="F74">
        <v>1</v>
      </c>
      <c r="G74">
        <v>1</v>
      </c>
      <c r="H74">
        <v>3</v>
      </c>
      <c r="I74" t="s">
        <v>241</v>
      </c>
      <c r="J74" t="s">
        <v>6</v>
      </c>
      <c r="K74" t="s">
        <v>242</v>
      </c>
      <c r="L74">
        <v>3277935</v>
      </c>
      <c r="N74">
        <v>1013</v>
      </c>
      <c r="O74" t="s">
        <v>243</v>
      </c>
      <c r="P74" t="s">
        <v>243</v>
      </c>
      <c r="Q74">
        <v>1</v>
      </c>
      <c r="W74">
        <v>0</v>
      </c>
      <c r="X74">
        <v>-1539700142</v>
      </c>
      <c r="Y74">
        <f t="shared" ref="Y74:Y89" si="30">AT74</f>
        <v>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2</v>
      </c>
      <c r="AU74" t="s">
        <v>6</v>
      </c>
      <c r="AV74">
        <v>0</v>
      </c>
      <c r="AW74">
        <v>2</v>
      </c>
      <c r="AX74">
        <v>92802735</v>
      </c>
      <c r="AY74">
        <v>1</v>
      </c>
      <c r="AZ74">
        <v>2048</v>
      </c>
      <c r="BA74">
        <v>87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ROUND(Y74*Source!I105,7)</f>
        <v>23.52</v>
      </c>
      <c r="CY74">
        <f>AA74</f>
        <v>0</v>
      </c>
      <c r="CZ74">
        <f>AE74</f>
        <v>0</v>
      </c>
      <c r="DA74">
        <f>AI74</f>
        <v>9.92</v>
      </c>
      <c r="DB74">
        <f t="shared" ref="DB74:DB89" si="31">ROUND(ROUND(AT74*CZ74,2),2)</f>
        <v>0</v>
      </c>
      <c r="DC74">
        <f t="shared" ref="DC74:DC89" si="32">ROUND(ROUND(AT74*AG74,2),2)</f>
        <v>0</v>
      </c>
      <c r="DD74" t="s">
        <v>6</v>
      </c>
      <c r="DE74" t="s">
        <v>6</v>
      </c>
      <c r="DF74">
        <f>ROUND(ROUND(AE74*AI74,0)*CX74,0)</f>
        <v>0</v>
      </c>
      <c r="DG74">
        <f>ROUND(ROUND(AF74,0)*CX74,0)</f>
        <v>0</v>
      </c>
      <c r="DH74">
        <f>ROUND(ROUND(AG74,0)*CX74,0)</f>
        <v>0</v>
      </c>
      <c r="DI74">
        <f>ROUND(ROUND(AH74,0)*CX74,0)</f>
        <v>0</v>
      </c>
      <c r="DJ74">
        <f>DF74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ROW(Source!A107)</f>
        <v>107</v>
      </c>
      <c r="B75">
        <v>92802120</v>
      </c>
      <c r="C75">
        <v>92802739</v>
      </c>
      <c r="D75">
        <v>49510723</v>
      </c>
      <c r="E75">
        <v>70</v>
      </c>
      <c r="F75">
        <v>1</v>
      </c>
      <c r="G75">
        <v>1</v>
      </c>
      <c r="H75">
        <v>1</v>
      </c>
      <c r="I75" t="s">
        <v>598</v>
      </c>
      <c r="J75" t="s">
        <v>6</v>
      </c>
      <c r="K75" t="s">
        <v>599</v>
      </c>
      <c r="L75">
        <v>1191</v>
      </c>
      <c r="N75">
        <v>1013</v>
      </c>
      <c r="O75" t="s">
        <v>545</v>
      </c>
      <c r="P75" t="s">
        <v>545</v>
      </c>
      <c r="Q75">
        <v>1</v>
      </c>
      <c r="W75">
        <v>0</v>
      </c>
      <c r="X75">
        <v>-112797078</v>
      </c>
      <c r="Y75">
        <f t="shared" si="30"/>
        <v>1.66</v>
      </c>
      <c r="AA75">
        <v>0</v>
      </c>
      <c r="AB75">
        <v>0</v>
      </c>
      <c r="AC75">
        <v>0</v>
      </c>
      <c r="AD75">
        <v>402.3</v>
      </c>
      <c r="AE75">
        <v>0</v>
      </c>
      <c r="AF75">
        <v>0</v>
      </c>
      <c r="AG75">
        <v>0</v>
      </c>
      <c r="AH75">
        <v>8.9700000000000006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1.66</v>
      </c>
      <c r="AU75" t="s">
        <v>6</v>
      </c>
      <c r="AV75">
        <v>1</v>
      </c>
      <c r="AW75">
        <v>2</v>
      </c>
      <c r="AX75">
        <v>92802752</v>
      </c>
      <c r="AY75">
        <v>1</v>
      </c>
      <c r="AZ75">
        <v>0</v>
      </c>
      <c r="BA75">
        <v>90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ROUND(AT75*Source!I107*AH75*AL75,0)</f>
        <v>196341</v>
      </c>
      <c r="CV75">
        <f>ROUND(Y75*Source!I107,7)</f>
        <v>488.04</v>
      </c>
      <c r="CW75">
        <v>0</v>
      </c>
      <c r="CX75">
        <f>ROUND(Y75*Source!I107,7)</f>
        <v>488.04</v>
      </c>
      <c r="CY75">
        <f>AD75</f>
        <v>402.3</v>
      </c>
      <c r="CZ75">
        <f>AH75</f>
        <v>8.9700000000000006</v>
      </c>
      <c r="DA75">
        <f>AL75</f>
        <v>44.85</v>
      </c>
      <c r="DB75">
        <f t="shared" si="31"/>
        <v>14.89</v>
      </c>
      <c r="DC75">
        <f t="shared" si="32"/>
        <v>0</v>
      </c>
      <c r="DD75" t="s">
        <v>6</v>
      </c>
      <c r="DE75" t="s">
        <v>6</v>
      </c>
      <c r="DF75">
        <f>ROUND(ROUND(AE75,0)*CX75,0)</f>
        <v>0</v>
      </c>
      <c r="DG75">
        <f>ROUND(ROUND(AF75,0)*CX75,0)</f>
        <v>0</v>
      </c>
      <c r="DH75">
        <f>ROUND(ROUND(AG75,0)*CX75,0)</f>
        <v>0</v>
      </c>
      <c r="DI75">
        <f>ROUND(ROUND(AH75*AL75,0)*CX75,0)</f>
        <v>196192</v>
      </c>
      <c r="DJ75">
        <f>DI75</f>
        <v>196192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ROW(Source!A107)</f>
        <v>107</v>
      </c>
      <c r="B76">
        <v>92802120</v>
      </c>
      <c r="C76">
        <v>92802739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546</v>
      </c>
      <c r="J76" t="s">
        <v>6</v>
      </c>
      <c r="K76" t="s">
        <v>547</v>
      </c>
      <c r="L76">
        <v>1191</v>
      </c>
      <c r="N76">
        <v>1013</v>
      </c>
      <c r="O76" t="s">
        <v>545</v>
      </c>
      <c r="P76" t="s">
        <v>545</v>
      </c>
      <c r="Q76">
        <v>1</v>
      </c>
      <c r="W76">
        <v>0</v>
      </c>
      <c r="X76">
        <v>-1417349443</v>
      </c>
      <c r="Y76">
        <f t="shared" si="30"/>
        <v>0.03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0.03</v>
      </c>
      <c r="AU76" t="s">
        <v>6</v>
      </c>
      <c r="AV76">
        <v>2</v>
      </c>
      <c r="AW76">
        <v>2</v>
      </c>
      <c r="AX76">
        <v>92802753</v>
      </c>
      <c r="AY76">
        <v>1</v>
      </c>
      <c r="AZ76">
        <v>0</v>
      </c>
      <c r="BA76">
        <v>91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ROUND(Y76*Source!I107,7)</f>
        <v>8.82</v>
      </c>
      <c r="CY76">
        <f>AD76</f>
        <v>0</v>
      </c>
      <c r="CZ76">
        <f>AH76</f>
        <v>0</v>
      </c>
      <c r="DA76">
        <f>AL76</f>
        <v>1</v>
      </c>
      <c r="DB76">
        <f t="shared" si="31"/>
        <v>0</v>
      </c>
      <c r="DC76">
        <f t="shared" si="32"/>
        <v>0</v>
      </c>
      <c r="DD76" t="s">
        <v>6</v>
      </c>
      <c r="DE76" t="s">
        <v>6</v>
      </c>
      <c r="DF76">
        <f>ROUND(ROUND(AE76,0)*CX76,0)</f>
        <v>0</v>
      </c>
      <c r="DG76">
        <f>ROUND(ROUND(AF76,0)*CX76,0)</f>
        <v>0</v>
      </c>
      <c r="DH76">
        <f>ROUND(ROUND(AG76*AK76,0)*CX76,0)</f>
        <v>0</v>
      </c>
      <c r="DI76">
        <f t="shared" ref="DI76:DI86" si="33">ROUND(ROUND(AH76,0)*CX76,0)</f>
        <v>0</v>
      </c>
      <c r="DJ76">
        <f>DI76</f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ROW(Source!A107)</f>
        <v>107</v>
      </c>
      <c r="B77">
        <v>92802120</v>
      </c>
      <c r="C77">
        <v>92802739</v>
      </c>
      <c r="D77">
        <v>49672573</v>
      </c>
      <c r="E77">
        <v>1</v>
      </c>
      <c r="F77">
        <v>1</v>
      </c>
      <c r="G77">
        <v>1</v>
      </c>
      <c r="H77">
        <v>2</v>
      </c>
      <c r="I77" t="s">
        <v>589</v>
      </c>
      <c r="J77" t="s">
        <v>590</v>
      </c>
      <c r="K77" t="s">
        <v>591</v>
      </c>
      <c r="L77">
        <v>1367</v>
      </c>
      <c r="N77">
        <v>1011</v>
      </c>
      <c r="O77" t="s">
        <v>49</v>
      </c>
      <c r="P77" t="s">
        <v>49</v>
      </c>
      <c r="Q77">
        <v>1</v>
      </c>
      <c r="W77">
        <v>0</v>
      </c>
      <c r="X77">
        <v>-430484415</v>
      </c>
      <c r="Y77">
        <f t="shared" si="30"/>
        <v>0.01</v>
      </c>
      <c r="AA77">
        <v>0</v>
      </c>
      <c r="AB77">
        <v>1814.09</v>
      </c>
      <c r="AC77">
        <v>605.48</v>
      </c>
      <c r="AD77">
        <v>0</v>
      </c>
      <c r="AE77">
        <v>0</v>
      </c>
      <c r="AF77">
        <v>115.4</v>
      </c>
      <c r="AG77">
        <v>13.5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0.01</v>
      </c>
      <c r="AU77" t="s">
        <v>6</v>
      </c>
      <c r="AV77">
        <v>0</v>
      </c>
      <c r="AW77">
        <v>2</v>
      </c>
      <c r="AX77">
        <v>92802754</v>
      </c>
      <c r="AY77">
        <v>1</v>
      </c>
      <c r="AZ77">
        <v>0</v>
      </c>
      <c r="BA77">
        <v>92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ROUND(Y77*Source!I107*DO77,7)</f>
        <v>0</v>
      </c>
      <c r="CX77">
        <f>ROUND(Y77*Source!I107,7)</f>
        <v>2.94</v>
      </c>
      <c r="CY77">
        <f>AB77</f>
        <v>1814.09</v>
      </c>
      <c r="CZ77">
        <f>AF77</f>
        <v>115.4</v>
      </c>
      <c r="DA77">
        <f>AJ77</f>
        <v>15.72</v>
      </c>
      <c r="DB77">
        <f t="shared" si="31"/>
        <v>1.1499999999999999</v>
      </c>
      <c r="DC77">
        <f t="shared" si="32"/>
        <v>0.14000000000000001</v>
      </c>
      <c r="DD77" t="s">
        <v>6</v>
      </c>
      <c r="DE77" t="s">
        <v>6</v>
      </c>
      <c r="DF77">
        <f>ROUND(ROUND(AE77,0)*CX77,0)</f>
        <v>0</v>
      </c>
      <c r="DG77">
        <f>ROUND(ROUND(AF77*AJ77,0)*CX77,0)</f>
        <v>5333</v>
      </c>
      <c r="DH77">
        <f>ROUND(ROUND(AG77*AK77,0)*CX77,0)</f>
        <v>1779</v>
      </c>
      <c r="DI77">
        <f t="shared" si="33"/>
        <v>0</v>
      </c>
      <c r="DJ77">
        <f>DG77</f>
        <v>5333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ROW(Source!A107)</f>
        <v>107</v>
      </c>
      <c r="B78">
        <v>92802120</v>
      </c>
      <c r="C78">
        <v>92802739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553</v>
      </c>
      <c r="J78" t="s">
        <v>554</v>
      </c>
      <c r="K78" t="s">
        <v>555</v>
      </c>
      <c r="L78">
        <v>1367</v>
      </c>
      <c r="N78">
        <v>1011</v>
      </c>
      <c r="O78" t="s">
        <v>49</v>
      </c>
      <c r="P78" t="s">
        <v>49</v>
      </c>
      <c r="Q78">
        <v>1</v>
      </c>
      <c r="W78">
        <v>0</v>
      </c>
      <c r="X78">
        <v>509054691</v>
      </c>
      <c r="Y78">
        <f t="shared" si="30"/>
        <v>0.02</v>
      </c>
      <c r="AA78">
        <v>0</v>
      </c>
      <c r="AB78">
        <v>1032.96</v>
      </c>
      <c r="AC78">
        <v>520.26</v>
      </c>
      <c r="AD78">
        <v>0</v>
      </c>
      <c r="AE78">
        <v>0</v>
      </c>
      <c r="AF78">
        <v>65.709999999999994</v>
      </c>
      <c r="AG78">
        <v>11.6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0.02</v>
      </c>
      <c r="AU78" t="s">
        <v>6</v>
      </c>
      <c r="AV78">
        <v>0</v>
      </c>
      <c r="AW78">
        <v>2</v>
      </c>
      <c r="AX78">
        <v>92802755</v>
      </c>
      <c r="AY78">
        <v>1</v>
      </c>
      <c r="AZ78">
        <v>0</v>
      </c>
      <c r="BA78">
        <v>93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ROUND(Y78*Source!I107*DO78,7)</f>
        <v>0</v>
      </c>
      <c r="CX78">
        <f>ROUND(Y78*Source!I107,7)</f>
        <v>5.88</v>
      </c>
      <c r="CY78">
        <f>AB78</f>
        <v>1032.96</v>
      </c>
      <c r="CZ78">
        <f>AF78</f>
        <v>65.709999999999994</v>
      </c>
      <c r="DA78">
        <f>AJ78</f>
        <v>15.72</v>
      </c>
      <c r="DB78">
        <f t="shared" si="31"/>
        <v>1.31</v>
      </c>
      <c r="DC78">
        <f t="shared" si="32"/>
        <v>0.23</v>
      </c>
      <c r="DD78" t="s">
        <v>6</v>
      </c>
      <c r="DE78" t="s">
        <v>6</v>
      </c>
      <c r="DF78">
        <f>ROUND(ROUND(AE78,0)*CX78,0)</f>
        <v>0</v>
      </c>
      <c r="DG78">
        <f>ROUND(ROUND(AF78*AJ78,0)*CX78,0)</f>
        <v>6074</v>
      </c>
      <c r="DH78">
        <f>ROUND(ROUND(AG78*AK78,0)*CX78,0)</f>
        <v>3058</v>
      </c>
      <c r="DI78">
        <f t="shared" si="33"/>
        <v>0</v>
      </c>
      <c r="DJ78">
        <f>DG78</f>
        <v>6074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ROW(Source!A107)</f>
        <v>107</v>
      </c>
      <c r="B79">
        <v>92802120</v>
      </c>
      <c r="C79">
        <v>92802739</v>
      </c>
      <c r="D79">
        <v>49673715</v>
      </c>
      <c r="E79">
        <v>1</v>
      </c>
      <c r="F79">
        <v>1</v>
      </c>
      <c r="G79">
        <v>1</v>
      </c>
      <c r="H79">
        <v>2</v>
      </c>
      <c r="I79" t="s">
        <v>592</v>
      </c>
      <c r="J79" t="s">
        <v>593</v>
      </c>
      <c r="K79" t="s">
        <v>594</v>
      </c>
      <c r="L79">
        <v>1367</v>
      </c>
      <c r="N79">
        <v>1011</v>
      </c>
      <c r="O79" t="s">
        <v>49</v>
      </c>
      <c r="P79" t="s">
        <v>49</v>
      </c>
      <c r="Q79">
        <v>1</v>
      </c>
      <c r="W79">
        <v>0</v>
      </c>
      <c r="X79">
        <v>829370094</v>
      </c>
      <c r="Y79">
        <f t="shared" si="30"/>
        <v>0.1</v>
      </c>
      <c r="AA79">
        <v>0</v>
      </c>
      <c r="AB79">
        <v>127.33</v>
      </c>
      <c r="AC79">
        <v>0</v>
      </c>
      <c r="AD79">
        <v>0</v>
      </c>
      <c r="AE79">
        <v>0</v>
      </c>
      <c r="AF79">
        <v>8.1</v>
      </c>
      <c r="AG79">
        <v>0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0.1</v>
      </c>
      <c r="AU79" t="s">
        <v>6</v>
      </c>
      <c r="AV79">
        <v>0</v>
      </c>
      <c r="AW79">
        <v>2</v>
      </c>
      <c r="AX79">
        <v>92802756</v>
      </c>
      <c r="AY79">
        <v>1</v>
      </c>
      <c r="AZ79">
        <v>0</v>
      </c>
      <c r="BA79">
        <v>94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ROUND(Y79*Source!I107*DO79,7)</f>
        <v>0</v>
      </c>
      <c r="CX79">
        <f>ROUND(Y79*Source!I107,7)</f>
        <v>29.4</v>
      </c>
      <c r="CY79">
        <f>AB79</f>
        <v>127.33</v>
      </c>
      <c r="CZ79">
        <f>AF79</f>
        <v>8.1</v>
      </c>
      <c r="DA79">
        <f>AJ79</f>
        <v>15.72</v>
      </c>
      <c r="DB79">
        <f t="shared" si="31"/>
        <v>0.81</v>
      </c>
      <c r="DC79">
        <f t="shared" si="32"/>
        <v>0</v>
      </c>
      <c r="DD79" t="s">
        <v>6</v>
      </c>
      <c r="DE79" t="s">
        <v>6</v>
      </c>
      <c r="DF79">
        <f>ROUND(ROUND(AE79,0)*CX79,0)</f>
        <v>0</v>
      </c>
      <c r="DG79">
        <f>ROUND(ROUND(AF79*AJ79,0)*CX79,0)</f>
        <v>3734</v>
      </c>
      <c r="DH79">
        <f>ROUND(ROUND(AG79*AK79,0)*CX79,0)</f>
        <v>0</v>
      </c>
      <c r="DI79">
        <f t="shared" si="33"/>
        <v>0</v>
      </c>
      <c r="DJ79">
        <f>DG79</f>
        <v>3734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ROW(Source!A107)</f>
        <v>107</v>
      </c>
      <c r="B80">
        <v>92802120</v>
      </c>
      <c r="C80">
        <v>92802739</v>
      </c>
      <c r="D80">
        <v>59793355</v>
      </c>
      <c r="E80">
        <v>70</v>
      </c>
      <c r="F80">
        <v>1</v>
      </c>
      <c r="G80">
        <v>1</v>
      </c>
      <c r="H80">
        <v>3</v>
      </c>
      <c r="I80" t="s">
        <v>241</v>
      </c>
      <c r="J80" t="s">
        <v>6</v>
      </c>
      <c r="K80" t="s">
        <v>242</v>
      </c>
      <c r="L80">
        <v>3277935</v>
      </c>
      <c r="N80">
        <v>1013</v>
      </c>
      <c r="O80" t="s">
        <v>243</v>
      </c>
      <c r="P80" t="s">
        <v>243</v>
      </c>
      <c r="Q80">
        <v>1</v>
      </c>
      <c r="W80">
        <v>0</v>
      </c>
      <c r="X80">
        <v>-1539700142</v>
      </c>
      <c r="Y80">
        <f t="shared" si="30"/>
        <v>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1</v>
      </c>
      <c r="AU80" t="s">
        <v>6</v>
      </c>
      <c r="AV80">
        <v>0</v>
      </c>
      <c r="AW80">
        <v>2</v>
      </c>
      <c r="AX80">
        <v>92802757</v>
      </c>
      <c r="AY80">
        <v>1</v>
      </c>
      <c r="AZ80">
        <v>0</v>
      </c>
      <c r="BA80">
        <v>95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ROUND(Y80*Source!I107,7)</f>
        <v>294</v>
      </c>
      <c r="CY80">
        <f t="shared" ref="CY80:CY86" si="34">AA80</f>
        <v>0</v>
      </c>
      <c r="CZ80">
        <f t="shared" ref="CZ80:CZ86" si="35">AE80</f>
        <v>0</v>
      </c>
      <c r="DA80">
        <f t="shared" ref="DA80:DA86" si="36">AI80</f>
        <v>9.92</v>
      </c>
      <c r="DB80">
        <f t="shared" si="31"/>
        <v>0</v>
      </c>
      <c r="DC80">
        <f t="shared" si="32"/>
        <v>0</v>
      </c>
      <c r="DD80" t="s">
        <v>6</v>
      </c>
      <c r="DE80" t="s">
        <v>6</v>
      </c>
      <c r="DF80">
        <f t="shared" ref="DF80:DF86" si="37">ROUND(ROUND(AE80*AI80,0)*CX80,0)</f>
        <v>0</v>
      </c>
      <c r="DG80">
        <f t="shared" ref="DG80:DG93" si="38">ROUND(ROUND(AF80,0)*CX80,0)</f>
        <v>0</v>
      </c>
      <c r="DH80">
        <f t="shared" ref="DH80:DH92" si="39">ROUND(ROUND(AG80,0)*CX80,0)</f>
        <v>0</v>
      </c>
      <c r="DI80">
        <f t="shared" si="33"/>
        <v>0</v>
      </c>
      <c r="DJ80">
        <f t="shared" ref="DJ80:DJ86" si="40">DF80</f>
        <v>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ROW(Source!A107)</f>
        <v>107</v>
      </c>
      <c r="B81">
        <v>92802120</v>
      </c>
      <c r="C81">
        <v>92802739</v>
      </c>
      <c r="D81">
        <v>49524301</v>
      </c>
      <c r="E81">
        <v>1</v>
      </c>
      <c r="F81">
        <v>1</v>
      </c>
      <c r="G81">
        <v>1</v>
      </c>
      <c r="H81">
        <v>3</v>
      </c>
      <c r="I81" t="s">
        <v>210</v>
      </c>
      <c r="J81" t="s">
        <v>212</v>
      </c>
      <c r="K81" t="s">
        <v>211</v>
      </c>
      <c r="L81">
        <v>1348</v>
      </c>
      <c r="N81">
        <v>1009</v>
      </c>
      <c r="O81" t="s">
        <v>74</v>
      </c>
      <c r="P81" t="s">
        <v>74</v>
      </c>
      <c r="Q81">
        <v>1000</v>
      </c>
      <c r="W81">
        <v>1</v>
      </c>
      <c r="X81">
        <v>1824693337</v>
      </c>
      <c r="Y81">
        <f t="shared" si="30"/>
        <v>-1.6000000000000001E-4</v>
      </c>
      <c r="AA81">
        <v>102791.03999999999</v>
      </c>
      <c r="AB81">
        <v>0</v>
      </c>
      <c r="AC81">
        <v>0</v>
      </c>
      <c r="AD81">
        <v>0</v>
      </c>
      <c r="AE81">
        <v>10362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-1.6000000000000001E-4</v>
      </c>
      <c r="AU81" t="s">
        <v>6</v>
      </c>
      <c r="AV81">
        <v>0</v>
      </c>
      <c r="AW81">
        <v>2</v>
      </c>
      <c r="AX81">
        <v>92802758</v>
      </c>
      <c r="AY81">
        <v>1</v>
      </c>
      <c r="AZ81">
        <v>6144</v>
      </c>
      <c r="BA81">
        <v>96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ROUND(Y81*Source!I107,7)</f>
        <v>-4.7039999999999998E-2</v>
      </c>
      <c r="CY81">
        <f t="shared" si="34"/>
        <v>102791.03999999999</v>
      </c>
      <c r="CZ81">
        <f t="shared" si="35"/>
        <v>10362</v>
      </c>
      <c r="DA81">
        <f t="shared" si="36"/>
        <v>9.92</v>
      </c>
      <c r="DB81">
        <f t="shared" si="31"/>
        <v>-1.66</v>
      </c>
      <c r="DC81">
        <f t="shared" si="32"/>
        <v>0</v>
      </c>
      <c r="DD81" t="s">
        <v>6</v>
      </c>
      <c r="DE81" t="s">
        <v>6</v>
      </c>
      <c r="DF81">
        <f t="shared" si="37"/>
        <v>-4835</v>
      </c>
      <c r="DG81">
        <f t="shared" si="38"/>
        <v>0</v>
      </c>
      <c r="DH81">
        <f t="shared" si="39"/>
        <v>0</v>
      </c>
      <c r="DI81">
        <f t="shared" si="33"/>
        <v>0</v>
      </c>
      <c r="DJ81">
        <f t="shared" si="40"/>
        <v>-4835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ROW(Source!A107)</f>
        <v>107</v>
      </c>
      <c r="B82">
        <v>92802120</v>
      </c>
      <c r="C82">
        <v>92802739</v>
      </c>
      <c r="D82">
        <v>49525488</v>
      </c>
      <c r="E82">
        <v>1</v>
      </c>
      <c r="F82">
        <v>1</v>
      </c>
      <c r="G82">
        <v>1</v>
      </c>
      <c r="H82">
        <v>3</v>
      </c>
      <c r="I82" t="s">
        <v>285</v>
      </c>
      <c r="J82" t="s">
        <v>287</v>
      </c>
      <c r="K82" t="s">
        <v>286</v>
      </c>
      <c r="L82">
        <v>1346</v>
      </c>
      <c r="N82">
        <v>1009</v>
      </c>
      <c r="O82" t="s">
        <v>216</v>
      </c>
      <c r="P82" t="s">
        <v>216</v>
      </c>
      <c r="Q82">
        <v>1</v>
      </c>
      <c r="W82">
        <v>1</v>
      </c>
      <c r="X82">
        <v>-1864341761</v>
      </c>
      <c r="Y82">
        <f t="shared" si="30"/>
        <v>-0.6</v>
      </c>
      <c r="AA82">
        <v>89.68</v>
      </c>
      <c r="AB82">
        <v>0</v>
      </c>
      <c r="AC82">
        <v>0</v>
      </c>
      <c r="AD82">
        <v>0</v>
      </c>
      <c r="AE82">
        <v>9.0399999999999991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-0.6</v>
      </c>
      <c r="AU82" t="s">
        <v>6</v>
      </c>
      <c r="AV82">
        <v>0</v>
      </c>
      <c r="AW82">
        <v>2</v>
      </c>
      <c r="AX82">
        <v>92802759</v>
      </c>
      <c r="AY82">
        <v>1</v>
      </c>
      <c r="AZ82">
        <v>6144</v>
      </c>
      <c r="BA82">
        <v>97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ROUND(Y82*Source!I107,7)</f>
        <v>-176.4</v>
      </c>
      <c r="CY82">
        <f t="shared" si="34"/>
        <v>89.68</v>
      </c>
      <c r="CZ82">
        <f t="shared" si="35"/>
        <v>9.0399999999999991</v>
      </c>
      <c r="DA82">
        <f t="shared" si="36"/>
        <v>9.92</v>
      </c>
      <c r="DB82">
        <f t="shared" si="31"/>
        <v>-5.42</v>
      </c>
      <c r="DC82">
        <f t="shared" si="32"/>
        <v>0</v>
      </c>
      <c r="DD82" t="s">
        <v>6</v>
      </c>
      <c r="DE82" t="s">
        <v>6</v>
      </c>
      <c r="DF82">
        <f t="shared" si="37"/>
        <v>-15876</v>
      </c>
      <c r="DG82">
        <f t="shared" si="38"/>
        <v>0</v>
      </c>
      <c r="DH82">
        <f t="shared" si="39"/>
        <v>0</v>
      </c>
      <c r="DI82">
        <f t="shared" si="33"/>
        <v>0</v>
      </c>
      <c r="DJ82">
        <f t="shared" si="40"/>
        <v>-15876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ROW(Source!A107)</f>
        <v>107</v>
      </c>
      <c r="B83">
        <v>92802120</v>
      </c>
      <c r="C83">
        <v>92802739</v>
      </c>
      <c r="D83">
        <v>49528527</v>
      </c>
      <c r="E83">
        <v>1</v>
      </c>
      <c r="F83">
        <v>1</v>
      </c>
      <c r="G83">
        <v>1</v>
      </c>
      <c r="H83">
        <v>3</v>
      </c>
      <c r="I83" t="s">
        <v>277</v>
      </c>
      <c r="J83" t="s">
        <v>279</v>
      </c>
      <c r="K83" t="s">
        <v>278</v>
      </c>
      <c r="L83">
        <v>1339</v>
      </c>
      <c r="N83">
        <v>1007</v>
      </c>
      <c r="O83" t="s">
        <v>44</v>
      </c>
      <c r="P83" t="s">
        <v>44</v>
      </c>
      <c r="Q83">
        <v>1</v>
      </c>
      <c r="W83">
        <v>1</v>
      </c>
      <c r="X83">
        <v>461598558</v>
      </c>
      <c r="Y83">
        <f t="shared" si="30"/>
        <v>-2.9999999999999997E-4</v>
      </c>
      <c r="AA83">
        <v>5156.42</v>
      </c>
      <c r="AB83">
        <v>0</v>
      </c>
      <c r="AC83">
        <v>0</v>
      </c>
      <c r="AD83">
        <v>0</v>
      </c>
      <c r="AE83">
        <v>519.79999999999995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-2.9999999999999997E-4</v>
      </c>
      <c r="AU83" t="s">
        <v>6</v>
      </c>
      <c r="AV83">
        <v>0</v>
      </c>
      <c r="AW83">
        <v>2</v>
      </c>
      <c r="AX83">
        <v>92802760</v>
      </c>
      <c r="AY83">
        <v>1</v>
      </c>
      <c r="AZ83">
        <v>6144</v>
      </c>
      <c r="BA83">
        <v>98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ROUND(Y83*Source!I107,7)</f>
        <v>-8.8200000000000001E-2</v>
      </c>
      <c r="CY83">
        <f t="shared" si="34"/>
        <v>5156.42</v>
      </c>
      <c r="CZ83">
        <f t="shared" si="35"/>
        <v>519.79999999999995</v>
      </c>
      <c r="DA83">
        <f t="shared" si="36"/>
        <v>9.92</v>
      </c>
      <c r="DB83">
        <f t="shared" si="31"/>
        <v>-0.16</v>
      </c>
      <c r="DC83">
        <f t="shared" si="32"/>
        <v>0</v>
      </c>
      <c r="DD83" t="s">
        <v>6</v>
      </c>
      <c r="DE83" t="s">
        <v>6</v>
      </c>
      <c r="DF83">
        <f t="shared" si="37"/>
        <v>-455</v>
      </c>
      <c r="DG83">
        <f t="shared" si="38"/>
        <v>0</v>
      </c>
      <c r="DH83">
        <f t="shared" si="39"/>
        <v>0</v>
      </c>
      <c r="DI83">
        <f t="shared" si="33"/>
        <v>0</v>
      </c>
      <c r="DJ83">
        <f t="shared" si="40"/>
        <v>-455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ROW(Source!A107)</f>
        <v>107</v>
      </c>
      <c r="B84">
        <v>92802120</v>
      </c>
      <c r="C84">
        <v>92802739</v>
      </c>
      <c r="D84">
        <v>49543539</v>
      </c>
      <c r="E84">
        <v>1</v>
      </c>
      <c r="F84">
        <v>1</v>
      </c>
      <c r="G84">
        <v>1</v>
      </c>
      <c r="H84">
        <v>3</v>
      </c>
      <c r="I84" t="s">
        <v>281</v>
      </c>
      <c r="J84" t="s">
        <v>283</v>
      </c>
      <c r="K84" t="s">
        <v>282</v>
      </c>
      <c r="L84">
        <v>1348</v>
      </c>
      <c r="N84">
        <v>1009</v>
      </c>
      <c r="O84" t="s">
        <v>74</v>
      </c>
      <c r="P84" t="s">
        <v>74</v>
      </c>
      <c r="Q84">
        <v>1000</v>
      </c>
      <c r="W84">
        <v>1</v>
      </c>
      <c r="X84">
        <v>-2055168211</v>
      </c>
      <c r="Y84">
        <f t="shared" si="30"/>
        <v>-6.4000000000000005E-4</v>
      </c>
      <c r="AA84">
        <v>64566.8</v>
      </c>
      <c r="AB84">
        <v>0</v>
      </c>
      <c r="AC84">
        <v>0</v>
      </c>
      <c r="AD84">
        <v>0</v>
      </c>
      <c r="AE84">
        <v>6508.75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-6.4000000000000005E-4</v>
      </c>
      <c r="AU84" t="s">
        <v>6</v>
      </c>
      <c r="AV84">
        <v>0</v>
      </c>
      <c r="AW84">
        <v>2</v>
      </c>
      <c r="AX84">
        <v>92802761</v>
      </c>
      <c r="AY84">
        <v>1</v>
      </c>
      <c r="AZ84">
        <v>6144</v>
      </c>
      <c r="BA84">
        <v>99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ROUND(Y84*Source!I107,7)</f>
        <v>-0.18815999999999999</v>
      </c>
      <c r="CY84">
        <f t="shared" si="34"/>
        <v>64566.8</v>
      </c>
      <c r="CZ84">
        <f t="shared" si="35"/>
        <v>6508.75</v>
      </c>
      <c r="DA84">
        <f t="shared" si="36"/>
        <v>9.92</v>
      </c>
      <c r="DB84">
        <f t="shared" si="31"/>
        <v>-4.17</v>
      </c>
      <c r="DC84">
        <f t="shared" si="32"/>
        <v>0</v>
      </c>
      <c r="DD84" t="s">
        <v>6</v>
      </c>
      <c r="DE84" t="s">
        <v>6</v>
      </c>
      <c r="DF84">
        <f t="shared" si="37"/>
        <v>-12149</v>
      </c>
      <c r="DG84">
        <f t="shared" si="38"/>
        <v>0</v>
      </c>
      <c r="DH84">
        <f t="shared" si="39"/>
        <v>0</v>
      </c>
      <c r="DI84">
        <f t="shared" si="33"/>
        <v>0</v>
      </c>
      <c r="DJ84">
        <f t="shared" si="40"/>
        <v>-12149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ROW(Source!A107)</f>
        <v>107</v>
      </c>
      <c r="B85">
        <v>92802120</v>
      </c>
      <c r="C85">
        <v>92802739</v>
      </c>
      <c r="D85">
        <v>0</v>
      </c>
      <c r="E85">
        <v>1</v>
      </c>
      <c r="F85">
        <v>1</v>
      </c>
      <c r="G85">
        <v>1</v>
      </c>
      <c r="H85">
        <v>3</v>
      </c>
      <c r="I85" t="s">
        <v>31</v>
      </c>
      <c r="J85" t="s">
        <v>6</v>
      </c>
      <c r="K85" t="s">
        <v>273</v>
      </c>
      <c r="L85">
        <v>1354</v>
      </c>
      <c r="N85">
        <v>1010</v>
      </c>
      <c r="O85" t="s">
        <v>271</v>
      </c>
      <c r="P85" t="s">
        <v>271</v>
      </c>
      <c r="Q85">
        <v>1</v>
      </c>
      <c r="W85">
        <v>0</v>
      </c>
      <c r="X85">
        <v>136048729</v>
      </c>
      <c r="Y85">
        <f t="shared" si="30"/>
        <v>0.28571428570000001</v>
      </c>
      <c r="AA85">
        <v>15000</v>
      </c>
      <c r="AB85">
        <v>0</v>
      </c>
      <c r="AC85">
        <v>0</v>
      </c>
      <c r="AD85">
        <v>0</v>
      </c>
      <c r="AE85">
        <v>15000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6</v>
      </c>
      <c r="AT85">
        <v>0.28571428570000001</v>
      </c>
      <c r="AU85" t="s">
        <v>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ROUND(Y85*Source!I107,7)</f>
        <v>84</v>
      </c>
      <c r="CY85">
        <f t="shared" si="34"/>
        <v>15000</v>
      </c>
      <c r="CZ85">
        <f t="shared" si="35"/>
        <v>15000</v>
      </c>
      <c r="DA85">
        <f t="shared" si="36"/>
        <v>9.92</v>
      </c>
      <c r="DB85">
        <f t="shared" si="31"/>
        <v>4285.71</v>
      </c>
      <c r="DC85">
        <f t="shared" si="32"/>
        <v>0</v>
      </c>
      <c r="DD85" t="s">
        <v>6</v>
      </c>
      <c r="DE85" t="s">
        <v>6</v>
      </c>
      <c r="DF85">
        <f t="shared" si="37"/>
        <v>12499200</v>
      </c>
      <c r="DG85">
        <f t="shared" si="38"/>
        <v>0</v>
      </c>
      <c r="DH85">
        <f t="shared" si="39"/>
        <v>0</v>
      </c>
      <c r="DI85">
        <f t="shared" si="33"/>
        <v>0</v>
      </c>
      <c r="DJ85">
        <f t="shared" si="40"/>
        <v>12499200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ROW(Source!A107)</f>
        <v>107</v>
      </c>
      <c r="B86">
        <v>92802120</v>
      </c>
      <c r="C86">
        <v>92802739</v>
      </c>
      <c r="D86">
        <v>0</v>
      </c>
      <c r="E86">
        <v>0</v>
      </c>
      <c r="F86">
        <v>1</v>
      </c>
      <c r="G86">
        <v>1</v>
      </c>
      <c r="H86">
        <v>3</v>
      </c>
      <c r="I86" t="s">
        <v>31</v>
      </c>
      <c r="J86" t="s">
        <v>6</v>
      </c>
      <c r="K86" t="s">
        <v>270</v>
      </c>
      <c r="L86">
        <v>1354</v>
      </c>
      <c r="N86">
        <v>1010</v>
      </c>
      <c r="O86" t="s">
        <v>271</v>
      </c>
      <c r="P86" t="s">
        <v>271</v>
      </c>
      <c r="Q86">
        <v>1</v>
      </c>
      <c r="W86">
        <v>0</v>
      </c>
      <c r="X86">
        <v>2055525957</v>
      </c>
      <c r="Y86">
        <f t="shared" si="30"/>
        <v>0.42857142860000003</v>
      </c>
      <c r="AA86">
        <v>7500</v>
      </c>
      <c r="AB86">
        <v>0</v>
      </c>
      <c r="AC86">
        <v>0</v>
      </c>
      <c r="AD86">
        <v>0</v>
      </c>
      <c r="AE86">
        <v>7500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6</v>
      </c>
      <c r="AT86">
        <v>0.42857142860000003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ROUND(Y86*Source!I107,7)</f>
        <v>126</v>
      </c>
      <c r="CY86">
        <f t="shared" si="34"/>
        <v>7500</v>
      </c>
      <c r="CZ86">
        <f t="shared" si="35"/>
        <v>7500</v>
      </c>
      <c r="DA86">
        <f t="shared" si="36"/>
        <v>9.92</v>
      </c>
      <c r="DB86">
        <f t="shared" si="31"/>
        <v>3214.29</v>
      </c>
      <c r="DC86">
        <f t="shared" si="32"/>
        <v>0</v>
      </c>
      <c r="DD86" t="s">
        <v>6</v>
      </c>
      <c r="DE86" t="s">
        <v>6</v>
      </c>
      <c r="DF86">
        <f t="shared" si="37"/>
        <v>9374400</v>
      </c>
      <c r="DG86">
        <f t="shared" si="38"/>
        <v>0</v>
      </c>
      <c r="DH86">
        <f t="shared" si="39"/>
        <v>0</v>
      </c>
      <c r="DI86">
        <f t="shared" si="33"/>
        <v>0</v>
      </c>
      <c r="DJ86">
        <f t="shared" si="40"/>
        <v>9374400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ROW(Source!A115)</f>
        <v>115</v>
      </c>
      <c r="B87">
        <v>92802120</v>
      </c>
      <c r="C87">
        <v>92802770</v>
      </c>
      <c r="D87">
        <v>49510715</v>
      </c>
      <c r="E87">
        <v>70</v>
      </c>
      <c r="F87">
        <v>1</v>
      </c>
      <c r="G87">
        <v>1</v>
      </c>
      <c r="H87">
        <v>1</v>
      </c>
      <c r="I87" t="s">
        <v>577</v>
      </c>
      <c r="J87" t="s">
        <v>6</v>
      </c>
      <c r="K87" t="s">
        <v>578</v>
      </c>
      <c r="L87">
        <v>1191</v>
      </c>
      <c r="N87">
        <v>1013</v>
      </c>
      <c r="O87" t="s">
        <v>545</v>
      </c>
      <c r="P87" t="s">
        <v>545</v>
      </c>
      <c r="Q87">
        <v>1</v>
      </c>
      <c r="W87">
        <v>0</v>
      </c>
      <c r="X87">
        <v>1049124552</v>
      </c>
      <c r="Y87">
        <f t="shared" si="30"/>
        <v>13.82</v>
      </c>
      <c r="AA87">
        <v>0</v>
      </c>
      <c r="AB87">
        <v>0</v>
      </c>
      <c r="AC87">
        <v>0</v>
      </c>
      <c r="AD87">
        <v>382.57</v>
      </c>
      <c r="AE87">
        <v>0</v>
      </c>
      <c r="AF87">
        <v>0</v>
      </c>
      <c r="AG87">
        <v>0</v>
      </c>
      <c r="AH87">
        <v>8.5299999999999994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13.82</v>
      </c>
      <c r="AU87" t="s">
        <v>6</v>
      </c>
      <c r="AV87">
        <v>1</v>
      </c>
      <c r="AW87">
        <v>2</v>
      </c>
      <c r="AX87">
        <v>92802774</v>
      </c>
      <c r="AY87">
        <v>1</v>
      </c>
      <c r="AZ87">
        <v>0</v>
      </c>
      <c r="BA87">
        <v>101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ROUND(AT87*Source!I115*AH87*AL87,0)</f>
        <v>15544</v>
      </c>
      <c r="CV87">
        <f>ROUND(Y87*Source!I115,7)</f>
        <v>40.630800000000001</v>
      </c>
      <c r="CW87">
        <v>0</v>
      </c>
      <c r="CX87">
        <f>ROUND(Y87*Source!I115,7)</f>
        <v>40.630800000000001</v>
      </c>
      <c r="CY87">
        <f>AD87</f>
        <v>382.57</v>
      </c>
      <c r="CZ87">
        <f>AH87</f>
        <v>8.5299999999999994</v>
      </c>
      <c r="DA87">
        <f>AL87</f>
        <v>44.85</v>
      </c>
      <c r="DB87">
        <f t="shared" si="31"/>
        <v>117.88</v>
      </c>
      <c r="DC87">
        <f t="shared" si="32"/>
        <v>0</v>
      </c>
      <c r="DD87" t="s">
        <v>6</v>
      </c>
      <c r="DE87" t="s">
        <v>6</v>
      </c>
      <c r="DF87">
        <f>ROUND(ROUND(AE87,0)*CX87,0)</f>
        <v>0</v>
      </c>
      <c r="DG87">
        <f t="shared" si="38"/>
        <v>0</v>
      </c>
      <c r="DH87">
        <f t="shared" si="39"/>
        <v>0</v>
      </c>
      <c r="DI87">
        <f>ROUND(ROUND(AH87*AL87,0)*CX87,0)</f>
        <v>15562</v>
      </c>
      <c r="DJ87">
        <f>DI87</f>
        <v>15562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ROW(Source!A115)</f>
        <v>115</v>
      </c>
      <c r="B88">
        <v>92802120</v>
      </c>
      <c r="C88">
        <v>92802770</v>
      </c>
      <c r="D88">
        <v>59793355</v>
      </c>
      <c r="E88">
        <v>70</v>
      </c>
      <c r="F88">
        <v>1</v>
      </c>
      <c r="G88">
        <v>1</v>
      </c>
      <c r="H88">
        <v>3</v>
      </c>
      <c r="I88" t="s">
        <v>241</v>
      </c>
      <c r="J88" t="s">
        <v>6</v>
      </c>
      <c r="K88" t="s">
        <v>242</v>
      </c>
      <c r="L88">
        <v>3277935</v>
      </c>
      <c r="N88">
        <v>1013</v>
      </c>
      <c r="O88" t="s">
        <v>243</v>
      </c>
      <c r="P88" t="s">
        <v>243</v>
      </c>
      <c r="Q88">
        <v>1</v>
      </c>
      <c r="W88">
        <v>0</v>
      </c>
      <c r="X88">
        <v>-1539700142</v>
      </c>
      <c r="Y88">
        <f t="shared" si="30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2</v>
      </c>
      <c r="AU88" t="s">
        <v>6</v>
      </c>
      <c r="AV88">
        <v>0</v>
      </c>
      <c r="AW88">
        <v>2</v>
      </c>
      <c r="AX88">
        <v>92802775</v>
      </c>
      <c r="AY88">
        <v>1</v>
      </c>
      <c r="AZ88">
        <v>0</v>
      </c>
      <c r="BA88">
        <v>102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ROUND(Y88*Source!I115,7)</f>
        <v>5.88</v>
      </c>
      <c r="CY88">
        <f>AA88</f>
        <v>0</v>
      </c>
      <c r="CZ88">
        <f>AE88</f>
        <v>0</v>
      </c>
      <c r="DA88">
        <f>AI88</f>
        <v>9.92</v>
      </c>
      <c r="DB88">
        <f t="shared" si="31"/>
        <v>0</v>
      </c>
      <c r="DC88">
        <f t="shared" si="32"/>
        <v>0</v>
      </c>
      <c r="DD88" t="s">
        <v>6</v>
      </c>
      <c r="DE88" t="s">
        <v>6</v>
      </c>
      <c r="DF88">
        <f>ROUND(ROUND(AE88*AI88,0)*CX88,0)</f>
        <v>0</v>
      </c>
      <c r="DG88">
        <f t="shared" si="38"/>
        <v>0</v>
      </c>
      <c r="DH88">
        <f t="shared" si="39"/>
        <v>0</v>
      </c>
      <c r="DI88">
        <f>ROUND(ROUND(AH88,0)*CX88,0)</f>
        <v>0</v>
      </c>
      <c r="DJ88">
        <f>DF88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ROW(Source!A115)</f>
        <v>115</v>
      </c>
      <c r="B89">
        <v>92802120</v>
      </c>
      <c r="C89">
        <v>92802770</v>
      </c>
      <c r="D89">
        <v>0</v>
      </c>
      <c r="E89">
        <v>0</v>
      </c>
      <c r="F89">
        <v>1</v>
      </c>
      <c r="G89">
        <v>1</v>
      </c>
      <c r="H89">
        <v>3</v>
      </c>
      <c r="I89" t="s">
        <v>31</v>
      </c>
      <c r="J89" t="s">
        <v>296</v>
      </c>
      <c r="K89" t="s">
        <v>295</v>
      </c>
      <c r="L89">
        <v>1371</v>
      </c>
      <c r="N89">
        <v>1013</v>
      </c>
      <c r="O89" t="s">
        <v>247</v>
      </c>
      <c r="P89" t="s">
        <v>247</v>
      </c>
      <c r="Q89">
        <v>1</v>
      </c>
      <c r="W89">
        <v>0</v>
      </c>
      <c r="X89">
        <v>-1149233347</v>
      </c>
      <c r="Y89">
        <f t="shared" si="30"/>
        <v>25.510204080000001</v>
      </c>
      <c r="AA89">
        <v>1150</v>
      </c>
      <c r="AB89">
        <v>0</v>
      </c>
      <c r="AC89">
        <v>0</v>
      </c>
      <c r="AD89">
        <v>0</v>
      </c>
      <c r="AE89">
        <v>1150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6</v>
      </c>
      <c r="AT89">
        <v>25.510204080000001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ROUND(Y89*Source!I115,7)</f>
        <v>75</v>
      </c>
      <c r="CY89">
        <f>AA89</f>
        <v>1150</v>
      </c>
      <c r="CZ89">
        <f>AE89</f>
        <v>1150</v>
      </c>
      <c r="DA89">
        <f>AI89</f>
        <v>9.92</v>
      </c>
      <c r="DB89">
        <f t="shared" si="31"/>
        <v>29336.73</v>
      </c>
      <c r="DC89">
        <f t="shared" si="32"/>
        <v>0</v>
      </c>
      <c r="DD89" t="s">
        <v>6</v>
      </c>
      <c r="DE89" t="s">
        <v>6</v>
      </c>
      <c r="DF89">
        <f>ROUND(ROUND(AE89*AI89,0)*CX89,0)</f>
        <v>855600</v>
      </c>
      <c r="DG89">
        <f t="shared" si="38"/>
        <v>0</v>
      </c>
      <c r="DH89">
        <f t="shared" si="39"/>
        <v>0</v>
      </c>
      <c r="DI89">
        <f>ROUND(ROUND(AH89,0)*CX89,0)</f>
        <v>0</v>
      </c>
      <c r="DJ89">
        <f>DF89</f>
        <v>855600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ROW(Source!A118)</f>
        <v>118</v>
      </c>
      <c r="B90">
        <v>92802120</v>
      </c>
      <c r="C90">
        <v>92802779</v>
      </c>
      <c r="D90">
        <v>49510715</v>
      </c>
      <c r="E90">
        <v>70</v>
      </c>
      <c r="F90">
        <v>1</v>
      </c>
      <c r="G90">
        <v>1</v>
      </c>
      <c r="H90">
        <v>1</v>
      </c>
      <c r="I90" t="s">
        <v>577</v>
      </c>
      <c r="J90" t="s">
        <v>6</v>
      </c>
      <c r="K90" t="s">
        <v>578</v>
      </c>
      <c r="L90">
        <v>1191</v>
      </c>
      <c r="N90">
        <v>1013</v>
      </c>
      <c r="O90" t="s">
        <v>545</v>
      </c>
      <c r="P90" t="s">
        <v>545</v>
      </c>
      <c r="Q90">
        <v>1</v>
      </c>
      <c r="W90">
        <v>0</v>
      </c>
      <c r="X90">
        <v>1049124552</v>
      </c>
      <c r="Y90">
        <f>(AT90*ROUND(19,7))</f>
        <v>10.64</v>
      </c>
      <c r="AA90">
        <v>0</v>
      </c>
      <c r="AB90">
        <v>0</v>
      </c>
      <c r="AC90">
        <v>0</v>
      </c>
      <c r="AD90">
        <v>382.57</v>
      </c>
      <c r="AE90">
        <v>0</v>
      </c>
      <c r="AF90">
        <v>0</v>
      </c>
      <c r="AG90">
        <v>0</v>
      </c>
      <c r="AH90">
        <v>8.5299999999999994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0.56000000000000005</v>
      </c>
      <c r="AU90" t="s">
        <v>301</v>
      </c>
      <c r="AV90">
        <v>1</v>
      </c>
      <c r="AW90">
        <v>2</v>
      </c>
      <c r="AX90">
        <v>92802782</v>
      </c>
      <c r="AY90">
        <v>1</v>
      </c>
      <c r="AZ90">
        <v>0</v>
      </c>
      <c r="BA90">
        <v>104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ROUND(AT90*Source!I118*AH90*AL90,0)</f>
        <v>-630</v>
      </c>
      <c r="CV90">
        <f>ROUND(Y90*Source!I118,7)</f>
        <v>-31.281600000000001</v>
      </c>
      <c r="CW90">
        <v>0</v>
      </c>
      <c r="CX90">
        <f>ROUND(Y90*Source!I118,7)</f>
        <v>-31.281600000000001</v>
      </c>
      <c r="CY90">
        <f>AD90</f>
        <v>382.57</v>
      </c>
      <c r="CZ90">
        <f>AH90</f>
        <v>8.5299999999999994</v>
      </c>
      <c r="DA90">
        <f>AL90</f>
        <v>44.85</v>
      </c>
      <c r="DB90">
        <f>ROUND((ROUND(AT90*CZ90,2)*ROUND(19,7)),2)</f>
        <v>90.82</v>
      </c>
      <c r="DC90">
        <f>ROUND((ROUND(AT90*AG90,2)*ROUND(19,7)),2)</f>
        <v>0</v>
      </c>
      <c r="DD90" t="s">
        <v>6</v>
      </c>
      <c r="DE90" t="s">
        <v>6</v>
      </c>
      <c r="DF90">
        <f>ROUND(ROUND(AE90,0)*CX90,0)</f>
        <v>0</v>
      </c>
      <c r="DG90">
        <f t="shared" si="38"/>
        <v>0</v>
      </c>
      <c r="DH90">
        <f t="shared" si="39"/>
        <v>0</v>
      </c>
      <c r="DI90">
        <f>ROUND(ROUND(AH90*AL90,0)*CX90,0)</f>
        <v>-11981</v>
      </c>
      <c r="DJ90">
        <f>DI90</f>
        <v>-11981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ROW(Source!A118)</f>
        <v>118</v>
      </c>
      <c r="B91">
        <v>92802120</v>
      </c>
      <c r="C91">
        <v>92802779</v>
      </c>
      <c r="D91">
        <v>59793355</v>
      </c>
      <c r="E91">
        <v>70</v>
      </c>
      <c r="F91">
        <v>1</v>
      </c>
      <c r="G91">
        <v>1</v>
      </c>
      <c r="H91">
        <v>3</v>
      </c>
      <c r="I91" t="s">
        <v>241</v>
      </c>
      <c r="J91" t="s">
        <v>6</v>
      </c>
      <c r="K91" t="s">
        <v>242</v>
      </c>
      <c r="L91">
        <v>3277935</v>
      </c>
      <c r="N91">
        <v>1013</v>
      </c>
      <c r="O91" t="s">
        <v>243</v>
      </c>
      <c r="P91" t="s">
        <v>243</v>
      </c>
      <c r="Q91">
        <v>1</v>
      </c>
      <c r="W91">
        <v>0</v>
      </c>
      <c r="X91">
        <v>-1539700142</v>
      </c>
      <c r="Y91">
        <f t="shared" ref="Y91:Y97" si="41">AT91</f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6</v>
      </c>
      <c r="AT91">
        <v>2</v>
      </c>
      <c r="AU91" t="s">
        <v>6</v>
      </c>
      <c r="AV91">
        <v>0</v>
      </c>
      <c r="AW91">
        <v>2</v>
      </c>
      <c r="AX91">
        <v>92802783</v>
      </c>
      <c r="AY91">
        <v>1</v>
      </c>
      <c r="AZ91">
        <v>2048</v>
      </c>
      <c r="BA91">
        <v>105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ROUND(Y91*Source!I118,7)</f>
        <v>-5.88</v>
      </c>
      <c r="CY91">
        <f>AA91</f>
        <v>0</v>
      </c>
      <c r="CZ91">
        <f>AE91</f>
        <v>0</v>
      </c>
      <c r="DA91">
        <f>AI91</f>
        <v>9.92</v>
      </c>
      <c r="DB91">
        <f t="shared" ref="DB91:DB97" si="42">ROUND(ROUND(AT91*CZ91,2),2)</f>
        <v>0</v>
      </c>
      <c r="DC91">
        <f t="shared" ref="DC91:DC97" si="43">ROUND(ROUND(AT91*AG91,2),2)</f>
        <v>0</v>
      </c>
      <c r="DD91" t="s">
        <v>6</v>
      </c>
      <c r="DE91" t="s">
        <v>6</v>
      </c>
      <c r="DF91">
        <f>ROUND(ROUND(AE91*AI91,0)*CX91,0)</f>
        <v>0</v>
      </c>
      <c r="DG91">
        <f t="shared" si="38"/>
        <v>0</v>
      </c>
      <c r="DH91">
        <f t="shared" si="39"/>
        <v>0</v>
      </c>
      <c r="DI91">
        <f>ROUND(ROUND(AH91,0)*CX91,0)</f>
        <v>0</v>
      </c>
      <c r="DJ91">
        <f>DF91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ROW(Source!A120)</f>
        <v>120</v>
      </c>
      <c r="B92">
        <v>92802120</v>
      </c>
      <c r="C92">
        <v>92802786</v>
      </c>
      <c r="D92">
        <v>49510757</v>
      </c>
      <c r="E92">
        <v>70</v>
      </c>
      <c r="F92">
        <v>1</v>
      </c>
      <c r="G92">
        <v>1</v>
      </c>
      <c r="H92">
        <v>1</v>
      </c>
      <c r="I92" t="s">
        <v>543</v>
      </c>
      <c r="J92" t="s">
        <v>6</v>
      </c>
      <c r="K92" t="s">
        <v>544</v>
      </c>
      <c r="L92">
        <v>1191</v>
      </c>
      <c r="N92">
        <v>1013</v>
      </c>
      <c r="O92" t="s">
        <v>545</v>
      </c>
      <c r="P92" t="s">
        <v>545</v>
      </c>
      <c r="Q92">
        <v>1</v>
      </c>
      <c r="W92">
        <v>0</v>
      </c>
      <c r="X92">
        <v>-1111239348</v>
      </c>
      <c r="Y92">
        <f t="shared" si="41"/>
        <v>36.1</v>
      </c>
      <c r="AA92">
        <v>0</v>
      </c>
      <c r="AB92">
        <v>0</v>
      </c>
      <c r="AC92">
        <v>0</v>
      </c>
      <c r="AD92">
        <v>431.46</v>
      </c>
      <c r="AE92">
        <v>0</v>
      </c>
      <c r="AF92">
        <v>0</v>
      </c>
      <c r="AG92">
        <v>0</v>
      </c>
      <c r="AH92">
        <v>9.6199999999999992</v>
      </c>
      <c r="AI92">
        <v>1</v>
      </c>
      <c r="AJ92">
        <v>1</v>
      </c>
      <c r="AK92">
        <v>1</v>
      </c>
      <c r="AL92">
        <v>44.85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36.1</v>
      </c>
      <c r="AU92" t="s">
        <v>6</v>
      </c>
      <c r="AV92">
        <v>1</v>
      </c>
      <c r="AW92">
        <v>2</v>
      </c>
      <c r="AX92">
        <v>92802793</v>
      </c>
      <c r="AY92">
        <v>1</v>
      </c>
      <c r="AZ92">
        <v>0</v>
      </c>
      <c r="BA92">
        <v>107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ROUND(AT92*Source!I120*AH92*AL92,0)</f>
        <v>45792</v>
      </c>
      <c r="CV92">
        <f>ROUND(Y92*Source!I120,7)</f>
        <v>106.134</v>
      </c>
      <c r="CW92">
        <v>0</v>
      </c>
      <c r="CX92">
        <f>ROUND(Y92*Source!I120,7)</f>
        <v>106.134</v>
      </c>
      <c r="CY92">
        <f>AD92</f>
        <v>431.46</v>
      </c>
      <c r="CZ92">
        <f>AH92</f>
        <v>9.6199999999999992</v>
      </c>
      <c r="DA92">
        <f>AL92</f>
        <v>44.85</v>
      </c>
      <c r="DB92">
        <f t="shared" si="42"/>
        <v>347.28</v>
      </c>
      <c r="DC92">
        <f t="shared" si="43"/>
        <v>0</v>
      </c>
      <c r="DD92" t="s">
        <v>6</v>
      </c>
      <c r="DE92" t="s">
        <v>6</v>
      </c>
      <c r="DF92">
        <f>ROUND(ROUND(AE92,0)*CX92,0)</f>
        <v>0</v>
      </c>
      <c r="DG92">
        <f t="shared" si="38"/>
        <v>0</v>
      </c>
      <c r="DH92">
        <f t="shared" si="39"/>
        <v>0</v>
      </c>
      <c r="DI92">
        <f>ROUND(ROUND(AH92*AL92,0)*CX92,0)</f>
        <v>45744</v>
      </c>
      <c r="DJ92">
        <f>DI92</f>
        <v>45744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ROW(Source!A120)</f>
        <v>120</v>
      </c>
      <c r="B93">
        <v>92802120</v>
      </c>
      <c r="C93">
        <v>92802786</v>
      </c>
      <c r="D93">
        <v>49510905</v>
      </c>
      <c r="E93">
        <v>70</v>
      </c>
      <c r="F93">
        <v>1</v>
      </c>
      <c r="G93">
        <v>1</v>
      </c>
      <c r="H93">
        <v>1</v>
      </c>
      <c r="I93" t="s">
        <v>546</v>
      </c>
      <c r="J93" t="s">
        <v>6</v>
      </c>
      <c r="K93" t="s">
        <v>547</v>
      </c>
      <c r="L93">
        <v>1191</v>
      </c>
      <c r="N93">
        <v>1013</v>
      </c>
      <c r="O93" t="s">
        <v>545</v>
      </c>
      <c r="P93" t="s">
        <v>545</v>
      </c>
      <c r="Q93">
        <v>1</v>
      </c>
      <c r="W93">
        <v>0</v>
      </c>
      <c r="X93">
        <v>-1417349443</v>
      </c>
      <c r="Y93">
        <f t="shared" si="41"/>
        <v>35.799999999999997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35.799999999999997</v>
      </c>
      <c r="AU93" t="s">
        <v>6</v>
      </c>
      <c r="AV93">
        <v>2</v>
      </c>
      <c r="AW93">
        <v>2</v>
      </c>
      <c r="AX93">
        <v>92802794</v>
      </c>
      <c r="AY93">
        <v>1</v>
      </c>
      <c r="AZ93">
        <v>0</v>
      </c>
      <c r="BA93">
        <v>108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ROUND(Y93*Source!I120,7)</f>
        <v>105.252</v>
      </c>
      <c r="CY93">
        <f>AD93</f>
        <v>0</v>
      </c>
      <c r="CZ93">
        <f>AH93</f>
        <v>0</v>
      </c>
      <c r="DA93">
        <f>AL93</f>
        <v>1</v>
      </c>
      <c r="DB93">
        <f t="shared" si="42"/>
        <v>0</v>
      </c>
      <c r="DC93">
        <f t="shared" si="43"/>
        <v>0</v>
      </c>
      <c r="DD93" t="s">
        <v>6</v>
      </c>
      <c r="DE93" t="s">
        <v>6</v>
      </c>
      <c r="DF93">
        <f>ROUND(ROUND(AE93,0)*CX93,0)</f>
        <v>0</v>
      </c>
      <c r="DG93">
        <f t="shared" si="38"/>
        <v>0</v>
      </c>
      <c r="DH93">
        <f>ROUND(ROUND(AG93*AK93,0)*CX93,0)</f>
        <v>0</v>
      </c>
      <c r="DI93">
        <f>ROUND(ROUND(AH93,0)*CX93,0)</f>
        <v>0</v>
      </c>
      <c r="DJ93">
        <f>DI93</f>
        <v>0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ROW(Source!A120)</f>
        <v>120</v>
      </c>
      <c r="B94">
        <v>92802120</v>
      </c>
      <c r="C94">
        <v>92802786</v>
      </c>
      <c r="D94">
        <v>49673503</v>
      </c>
      <c r="E94">
        <v>1</v>
      </c>
      <c r="F94">
        <v>1</v>
      </c>
      <c r="G94">
        <v>1</v>
      </c>
      <c r="H94">
        <v>2</v>
      </c>
      <c r="I94" t="s">
        <v>553</v>
      </c>
      <c r="J94" t="s">
        <v>554</v>
      </c>
      <c r="K94" t="s">
        <v>555</v>
      </c>
      <c r="L94">
        <v>1367</v>
      </c>
      <c r="N94">
        <v>1011</v>
      </c>
      <c r="O94" t="s">
        <v>49</v>
      </c>
      <c r="P94" t="s">
        <v>49</v>
      </c>
      <c r="Q94">
        <v>1</v>
      </c>
      <c r="W94">
        <v>0</v>
      </c>
      <c r="X94">
        <v>509054691</v>
      </c>
      <c r="Y94">
        <f t="shared" si="41"/>
        <v>1.8</v>
      </c>
      <c r="AA94">
        <v>0</v>
      </c>
      <c r="AB94">
        <v>1032.96</v>
      </c>
      <c r="AC94">
        <v>520.26</v>
      </c>
      <c r="AD94">
        <v>0</v>
      </c>
      <c r="AE94">
        <v>0</v>
      </c>
      <c r="AF94">
        <v>65.709999999999994</v>
      </c>
      <c r="AG94">
        <v>11.6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1.8</v>
      </c>
      <c r="AU94" t="s">
        <v>6</v>
      </c>
      <c r="AV94">
        <v>0</v>
      </c>
      <c r="AW94">
        <v>2</v>
      </c>
      <c r="AX94">
        <v>92802795</v>
      </c>
      <c r="AY94">
        <v>1</v>
      </c>
      <c r="AZ94">
        <v>0</v>
      </c>
      <c r="BA94">
        <v>109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ROUND(Y94*Source!I120*DO94,7)</f>
        <v>0</v>
      </c>
      <c r="CX94">
        <f>ROUND(Y94*Source!I120,7)</f>
        <v>5.2919999999999998</v>
      </c>
      <c r="CY94">
        <f>AB94</f>
        <v>1032.96</v>
      </c>
      <c r="CZ94">
        <f>AF94</f>
        <v>65.709999999999994</v>
      </c>
      <c r="DA94">
        <f>AJ94</f>
        <v>15.72</v>
      </c>
      <c r="DB94">
        <f t="shared" si="42"/>
        <v>118.28</v>
      </c>
      <c r="DC94">
        <f t="shared" si="43"/>
        <v>20.88</v>
      </c>
      <c r="DD94" t="s">
        <v>6</v>
      </c>
      <c r="DE94" t="s">
        <v>6</v>
      </c>
      <c r="DF94">
        <f>ROUND(ROUND(AE94,0)*CX94,0)</f>
        <v>0</v>
      </c>
      <c r="DG94">
        <f>ROUND(ROUND(AF94*AJ94,0)*CX94,0)</f>
        <v>5467</v>
      </c>
      <c r="DH94">
        <f>ROUND(ROUND(AG94*AK94,0)*CX94,0)</f>
        <v>2752</v>
      </c>
      <c r="DI94">
        <f>ROUND(ROUND(AH94,0)*CX94,0)</f>
        <v>0</v>
      </c>
      <c r="DJ94">
        <f>DG94</f>
        <v>5467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ROW(Source!A120)</f>
        <v>120</v>
      </c>
      <c r="B95">
        <v>92802120</v>
      </c>
      <c r="C95">
        <v>92802786</v>
      </c>
      <c r="D95">
        <v>49674284</v>
      </c>
      <c r="E95">
        <v>1</v>
      </c>
      <c r="F95">
        <v>1</v>
      </c>
      <c r="G95">
        <v>1</v>
      </c>
      <c r="H95">
        <v>2</v>
      </c>
      <c r="I95" t="s">
        <v>600</v>
      </c>
      <c r="J95" t="s">
        <v>601</v>
      </c>
      <c r="K95" t="s">
        <v>602</v>
      </c>
      <c r="L95">
        <v>1367</v>
      </c>
      <c r="N95">
        <v>1011</v>
      </c>
      <c r="O95" t="s">
        <v>49</v>
      </c>
      <c r="P95" t="s">
        <v>49</v>
      </c>
      <c r="Q95">
        <v>1</v>
      </c>
      <c r="W95">
        <v>0</v>
      </c>
      <c r="X95">
        <v>-396303788</v>
      </c>
      <c r="Y95">
        <f t="shared" si="41"/>
        <v>34</v>
      </c>
      <c r="AA95">
        <v>0</v>
      </c>
      <c r="AB95">
        <v>431.04</v>
      </c>
      <c r="AC95">
        <v>520.26</v>
      </c>
      <c r="AD95">
        <v>0</v>
      </c>
      <c r="AE95">
        <v>0</v>
      </c>
      <c r="AF95">
        <v>27.42</v>
      </c>
      <c r="AG95">
        <v>11.6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34</v>
      </c>
      <c r="AU95" t="s">
        <v>6</v>
      </c>
      <c r="AV95">
        <v>0</v>
      </c>
      <c r="AW95">
        <v>2</v>
      </c>
      <c r="AX95">
        <v>92802796</v>
      </c>
      <c r="AY95">
        <v>1</v>
      </c>
      <c r="AZ95">
        <v>0</v>
      </c>
      <c r="BA95">
        <v>110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ROUND(Y95*Source!I120*DO95,7)</f>
        <v>0</v>
      </c>
      <c r="CX95">
        <f>ROUND(Y95*Source!I120,7)</f>
        <v>99.96</v>
      </c>
      <c r="CY95">
        <f>AB95</f>
        <v>431.04</v>
      </c>
      <c r="CZ95">
        <f>AF95</f>
        <v>27.42</v>
      </c>
      <c r="DA95">
        <f>AJ95</f>
        <v>15.72</v>
      </c>
      <c r="DB95">
        <f t="shared" si="42"/>
        <v>932.28</v>
      </c>
      <c r="DC95">
        <f t="shared" si="43"/>
        <v>394.4</v>
      </c>
      <c r="DD95" t="s">
        <v>6</v>
      </c>
      <c r="DE95" t="s">
        <v>6</v>
      </c>
      <c r="DF95">
        <f>ROUND(ROUND(AE95,0)*CX95,0)</f>
        <v>0</v>
      </c>
      <c r="DG95">
        <f>ROUND(ROUND(AF95*AJ95,0)*CX95,0)</f>
        <v>43083</v>
      </c>
      <c r="DH95">
        <f>ROUND(ROUND(AG95*AK95,0)*CX95,0)</f>
        <v>51979</v>
      </c>
      <c r="DI95">
        <f>ROUND(ROUND(AH95,0)*CX95,0)</f>
        <v>0</v>
      </c>
      <c r="DJ95">
        <f>DG95</f>
        <v>43083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ROW(Source!A120)</f>
        <v>120</v>
      </c>
      <c r="B96">
        <v>92802120</v>
      </c>
      <c r="C96">
        <v>92802786</v>
      </c>
      <c r="D96">
        <v>49523203</v>
      </c>
      <c r="E96">
        <v>1</v>
      </c>
      <c r="F96">
        <v>1</v>
      </c>
      <c r="G96">
        <v>1</v>
      </c>
      <c r="H96">
        <v>3</v>
      </c>
      <c r="I96" t="s">
        <v>603</v>
      </c>
      <c r="J96" t="s">
        <v>604</v>
      </c>
      <c r="K96" t="s">
        <v>605</v>
      </c>
      <c r="L96">
        <v>1339</v>
      </c>
      <c r="N96">
        <v>1007</v>
      </c>
      <c r="O96" t="s">
        <v>44</v>
      </c>
      <c r="P96" t="s">
        <v>44</v>
      </c>
      <c r="Q96">
        <v>1</v>
      </c>
      <c r="W96">
        <v>0</v>
      </c>
      <c r="X96">
        <v>-143474561</v>
      </c>
      <c r="Y96">
        <f t="shared" si="41"/>
        <v>3.13</v>
      </c>
      <c r="AA96">
        <v>24.2</v>
      </c>
      <c r="AB96">
        <v>0</v>
      </c>
      <c r="AC96">
        <v>0</v>
      </c>
      <c r="AD96">
        <v>0</v>
      </c>
      <c r="AE96">
        <v>2.44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3.13</v>
      </c>
      <c r="AU96" t="s">
        <v>6</v>
      </c>
      <c r="AV96">
        <v>0</v>
      </c>
      <c r="AW96">
        <v>2</v>
      </c>
      <c r="AX96">
        <v>92802797</v>
      </c>
      <c r="AY96">
        <v>1</v>
      </c>
      <c r="AZ96">
        <v>0</v>
      </c>
      <c r="BA96">
        <v>111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ROUND(Y96*Source!I120,7)</f>
        <v>9.2021999999999995</v>
      </c>
      <c r="CY96">
        <f>AA96</f>
        <v>24.2</v>
      </c>
      <c r="CZ96">
        <f>AE96</f>
        <v>2.44</v>
      </c>
      <c r="DA96">
        <f>AI96</f>
        <v>9.92</v>
      </c>
      <c r="DB96">
        <f t="shared" si="42"/>
        <v>7.64</v>
      </c>
      <c r="DC96">
        <f t="shared" si="43"/>
        <v>0</v>
      </c>
      <c r="DD96" t="s">
        <v>6</v>
      </c>
      <c r="DE96" t="s">
        <v>6</v>
      </c>
      <c r="DF96">
        <f>ROUND(ROUND(AE96*AI96,0)*CX96,0)</f>
        <v>221</v>
      </c>
      <c r="DG96">
        <f>ROUND(ROUND(AF96,0)*CX96,0)</f>
        <v>0</v>
      </c>
      <c r="DH96">
        <f>ROUND(ROUND(AG96,0)*CX96,0)</f>
        <v>0</v>
      </c>
      <c r="DI96">
        <f>ROUND(ROUND(AH96,0)*CX96,0)</f>
        <v>0</v>
      </c>
      <c r="DJ96">
        <f>DF96</f>
        <v>221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ROW(Source!A120)</f>
        <v>120</v>
      </c>
      <c r="B97">
        <v>92802120</v>
      </c>
      <c r="C97">
        <v>92802786</v>
      </c>
      <c r="D97">
        <v>0</v>
      </c>
      <c r="E97">
        <v>0</v>
      </c>
      <c r="F97">
        <v>1</v>
      </c>
      <c r="G97">
        <v>1</v>
      </c>
      <c r="H97">
        <v>3</v>
      </c>
      <c r="I97" t="s">
        <v>31</v>
      </c>
      <c r="J97" t="s">
        <v>309</v>
      </c>
      <c r="K97" t="s">
        <v>308</v>
      </c>
      <c r="L97">
        <v>1371</v>
      </c>
      <c r="N97">
        <v>1013</v>
      </c>
      <c r="O97" t="s">
        <v>247</v>
      </c>
      <c r="P97" t="s">
        <v>247</v>
      </c>
      <c r="Q97">
        <v>1</v>
      </c>
      <c r="W97">
        <v>0</v>
      </c>
      <c r="X97">
        <v>-1740706507</v>
      </c>
      <c r="Y97">
        <f t="shared" si="41"/>
        <v>5.1020408000000002</v>
      </c>
      <c r="AA97">
        <v>1150</v>
      </c>
      <c r="AB97">
        <v>0</v>
      </c>
      <c r="AC97">
        <v>0</v>
      </c>
      <c r="AD97">
        <v>0</v>
      </c>
      <c r="AE97">
        <v>1150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6</v>
      </c>
      <c r="AT97">
        <v>5.1020408000000002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ROUND(Y97*Source!I120,7)</f>
        <v>15</v>
      </c>
      <c r="CY97">
        <f>AA97</f>
        <v>1150</v>
      </c>
      <c r="CZ97">
        <f>AE97</f>
        <v>1150</v>
      </c>
      <c r="DA97">
        <f>AI97</f>
        <v>9.92</v>
      </c>
      <c r="DB97">
        <f t="shared" si="42"/>
        <v>5867.35</v>
      </c>
      <c r="DC97">
        <f t="shared" si="43"/>
        <v>0</v>
      </c>
      <c r="DD97" t="s">
        <v>6</v>
      </c>
      <c r="DE97" t="s">
        <v>6</v>
      </c>
      <c r="DF97">
        <f>ROUND(ROUND(AE97*AI97,0)*CX97,0)</f>
        <v>171120</v>
      </c>
      <c r="DG97">
        <f>ROUND(ROUND(AF97,0)*CX97,0)</f>
        <v>0</v>
      </c>
      <c r="DH97">
        <f>ROUND(ROUND(AG97,0)*CX97,0)</f>
        <v>0</v>
      </c>
      <c r="DI97">
        <f>ROUND(ROUND(AH97,0)*CX97,0)</f>
        <v>0</v>
      </c>
      <c r="DJ97">
        <f>DF97</f>
        <v>171120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ROW(Source!A122)</f>
        <v>122</v>
      </c>
      <c r="B98">
        <v>92802120</v>
      </c>
      <c r="C98">
        <v>92802800</v>
      </c>
      <c r="D98">
        <v>49510757</v>
      </c>
      <c r="E98">
        <v>70</v>
      </c>
      <c r="F98">
        <v>1</v>
      </c>
      <c r="G98">
        <v>1</v>
      </c>
      <c r="H98">
        <v>1</v>
      </c>
      <c r="I98" t="s">
        <v>543</v>
      </c>
      <c r="J98" t="s">
        <v>6</v>
      </c>
      <c r="K98" t="s">
        <v>544</v>
      </c>
      <c r="L98">
        <v>1191</v>
      </c>
      <c r="N98">
        <v>1013</v>
      </c>
      <c r="O98" t="s">
        <v>545</v>
      </c>
      <c r="P98" t="s">
        <v>545</v>
      </c>
      <c r="Q98">
        <v>1</v>
      </c>
      <c r="W98">
        <v>0</v>
      </c>
      <c r="X98">
        <v>-1111239348</v>
      </c>
      <c r="Y98">
        <f>(AT98*ROUND(10,7))</f>
        <v>6.4</v>
      </c>
      <c r="AA98">
        <v>0</v>
      </c>
      <c r="AB98">
        <v>0</v>
      </c>
      <c r="AC98">
        <v>0</v>
      </c>
      <c r="AD98">
        <v>431.46</v>
      </c>
      <c r="AE98">
        <v>0</v>
      </c>
      <c r="AF98">
        <v>0</v>
      </c>
      <c r="AG98">
        <v>0</v>
      </c>
      <c r="AH98">
        <v>9.6199999999999992</v>
      </c>
      <c r="AI98">
        <v>1</v>
      </c>
      <c r="AJ98">
        <v>1</v>
      </c>
      <c r="AK98">
        <v>1</v>
      </c>
      <c r="AL98">
        <v>44.85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0.64</v>
      </c>
      <c r="AU98" t="s">
        <v>314</v>
      </c>
      <c r="AV98">
        <v>1</v>
      </c>
      <c r="AW98">
        <v>2</v>
      </c>
      <c r="AX98">
        <v>92802805</v>
      </c>
      <c r="AY98">
        <v>1</v>
      </c>
      <c r="AZ98">
        <v>0</v>
      </c>
      <c r="BA98">
        <v>113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ROUND(AT98*Source!I122*AH98*AL98,0)</f>
        <v>812</v>
      </c>
      <c r="CV98">
        <f>ROUND(Y98*Source!I122,7)</f>
        <v>18.815999999999999</v>
      </c>
      <c r="CW98">
        <v>0</v>
      </c>
      <c r="CX98">
        <f>ROUND(Y98*Source!I122,7)</f>
        <v>18.815999999999999</v>
      </c>
      <c r="CY98">
        <f>AD98</f>
        <v>431.46</v>
      </c>
      <c r="CZ98">
        <f>AH98</f>
        <v>9.6199999999999992</v>
      </c>
      <c r="DA98">
        <f>AL98</f>
        <v>44.85</v>
      </c>
      <c r="DB98">
        <f>ROUND((ROUND(AT98*CZ98,2)*ROUND(10,7)),2)</f>
        <v>61.6</v>
      </c>
      <c r="DC98">
        <f>ROUND((ROUND(AT98*AG98,2)*ROUND(10,7)),2)</f>
        <v>0</v>
      </c>
      <c r="DD98" t="s">
        <v>6</v>
      </c>
      <c r="DE98" t="s">
        <v>6</v>
      </c>
      <c r="DF98">
        <f>ROUND(ROUND(AE98,0)*CX98,0)</f>
        <v>0</v>
      </c>
      <c r="DG98">
        <f>ROUND(ROUND(AF98,0)*CX98,0)</f>
        <v>0</v>
      </c>
      <c r="DH98">
        <f>ROUND(ROUND(AG98,0)*CX98,0)</f>
        <v>0</v>
      </c>
      <c r="DI98">
        <f>ROUND(ROUND(AH98*AL98,0)*CX98,0)</f>
        <v>8110</v>
      </c>
      <c r="DJ98">
        <f>DI98</f>
        <v>8110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ROW(Source!A122)</f>
        <v>122</v>
      </c>
      <c r="B99">
        <v>92802120</v>
      </c>
      <c r="C99">
        <v>92802800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546</v>
      </c>
      <c r="J99" t="s">
        <v>6</v>
      </c>
      <c r="K99" t="s">
        <v>547</v>
      </c>
      <c r="L99">
        <v>1191</v>
      </c>
      <c r="N99">
        <v>1013</v>
      </c>
      <c r="O99" t="s">
        <v>545</v>
      </c>
      <c r="P99" t="s">
        <v>545</v>
      </c>
      <c r="Q99">
        <v>1</v>
      </c>
      <c r="W99">
        <v>0</v>
      </c>
      <c r="X99">
        <v>-1417349443</v>
      </c>
      <c r="Y99">
        <f>(AT99*ROUND(10,7))</f>
        <v>17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1.7</v>
      </c>
      <c r="AU99" t="s">
        <v>314</v>
      </c>
      <c r="AV99">
        <v>2</v>
      </c>
      <c r="AW99">
        <v>2</v>
      </c>
      <c r="AX99">
        <v>92802806</v>
      </c>
      <c r="AY99">
        <v>1</v>
      </c>
      <c r="AZ99">
        <v>0</v>
      </c>
      <c r="BA99">
        <v>114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ROUND(Y99*Source!I122,7)</f>
        <v>49.98</v>
      </c>
      <c r="CY99">
        <f>AD99</f>
        <v>0</v>
      </c>
      <c r="CZ99">
        <f>AH99</f>
        <v>0</v>
      </c>
      <c r="DA99">
        <f>AL99</f>
        <v>1</v>
      </c>
      <c r="DB99">
        <f>ROUND((ROUND(AT99*CZ99,2)*ROUND(10,7)),2)</f>
        <v>0</v>
      </c>
      <c r="DC99">
        <f>ROUND((ROUND(AT99*AG99,2)*ROUND(10,7)),2)</f>
        <v>0</v>
      </c>
      <c r="DD99" t="s">
        <v>6</v>
      </c>
      <c r="DE99" t="s">
        <v>6</v>
      </c>
      <c r="DF99">
        <f>ROUND(ROUND(AE99,0)*CX99,0)</f>
        <v>0</v>
      </c>
      <c r="DG99">
        <f>ROUND(ROUND(AF99,0)*CX99,0)</f>
        <v>0</v>
      </c>
      <c r="DH99">
        <f>ROUND(ROUND(AG99*AK99,0)*CX99,0)</f>
        <v>0</v>
      </c>
      <c r="DI99">
        <f>ROUND(ROUND(AH99,0)*CX99,0)</f>
        <v>0</v>
      </c>
      <c r="DJ99">
        <f>DI99</f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ROW(Source!A122)</f>
        <v>122</v>
      </c>
      <c r="B100">
        <v>92802120</v>
      </c>
      <c r="C100">
        <v>92802800</v>
      </c>
      <c r="D100">
        <v>49674284</v>
      </c>
      <c r="E100">
        <v>1</v>
      </c>
      <c r="F100">
        <v>1</v>
      </c>
      <c r="G100">
        <v>1</v>
      </c>
      <c r="H100">
        <v>2</v>
      </c>
      <c r="I100" t="s">
        <v>600</v>
      </c>
      <c r="J100" t="s">
        <v>601</v>
      </c>
      <c r="K100" t="s">
        <v>602</v>
      </c>
      <c r="L100">
        <v>1367</v>
      </c>
      <c r="N100">
        <v>1011</v>
      </c>
      <c r="O100" t="s">
        <v>49</v>
      </c>
      <c r="P100" t="s">
        <v>49</v>
      </c>
      <c r="Q100">
        <v>1</v>
      </c>
      <c r="W100">
        <v>0</v>
      </c>
      <c r="X100">
        <v>-396303788</v>
      </c>
      <c r="Y100">
        <f>(AT100*ROUND(10,7))</f>
        <v>17</v>
      </c>
      <c r="AA100">
        <v>0</v>
      </c>
      <c r="AB100">
        <v>431.04</v>
      </c>
      <c r="AC100">
        <v>520.26</v>
      </c>
      <c r="AD100">
        <v>0</v>
      </c>
      <c r="AE100">
        <v>0</v>
      </c>
      <c r="AF100">
        <v>27.42</v>
      </c>
      <c r="AG100">
        <v>11.6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1.7</v>
      </c>
      <c r="AU100" t="s">
        <v>314</v>
      </c>
      <c r="AV100">
        <v>0</v>
      </c>
      <c r="AW100">
        <v>2</v>
      </c>
      <c r="AX100">
        <v>92802807</v>
      </c>
      <c r="AY100">
        <v>1</v>
      </c>
      <c r="AZ100">
        <v>0</v>
      </c>
      <c r="BA100">
        <v>115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ROUND(Y100*Source!I122*DO100,7)</f>
        <v>0</v>
      </c>
      <c r="CX100">
        <f>ROUND(Y100*Source!I122,7)</f>
        <v>49.98</v>
      </c>
      <c r="CY100">
        <f>AB100</f>
        <v>431.04</v>
      </c>
      <c r="CZ100">
        <f>AF100</f>
        <v>27.42</v>
      </c>
      <c r="DA100">
        <f>AJ100</f>
        <v>15.72</v>
      </c>
      <c r="DB100">
        <f>ROUND((ROUND(AT100*CZ100,2)*ROUND(10,7)),2)</f>
        <v>466.1</v>
      </c>
      <c r="DC100">
        <f>ROUND((ROUND(AT100*AG100,2)*ROUND(10,7)),2)</f>
        <v>197.2</v>
      </c>
      <c r="DD100" t="s">
        <v>6</v>
      </c>
      <c r="DE100" t="s">
        <v>6</v>
      </c>
      <c r="DF100">
        <f>ROUND(ROUND(AE100,0)*CX100,0)</f>
        <v>0</v>
      </c>
      <c r="DG100">
        <f>ROUND(ROUND(AF100*AJ100,0)*CX100,0)</f>
        <v>21541</v>
      </c>
      <c r="DH100">
        <f>ROUND(ROUND(AG100*AK100,0)*CX100,0)</f>
        <v>25990</v>
      </c>
      <c r="DI100">
        <f>ROUND(ROUND(AH100,0)*CX100,0)</f>
        <v>0</v>
      </c>
      <c r="DJ100">
        <f>DG100</f>
        <v>21541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ROW(Source!A122)</f>
        <v>122</v>
      </c>
      <c r="B101">
        <v>92802120</v>
      </c>
      <c r="C101">
        <v>92802800</v>
      </c>
      <c r="D101">
        <v>49523203</v>
      </c>
      <c r="E101">
        <v>1</v>
      </c>
      <c r="F101">
        <v>1</v>
      </c>
      <c r="G101">
        <v>1</v>
      </c>
      <c r="H101">
        <v>3</v>
      </c>
      <c r="I101" t="s">
        <v>603</v>
      </c>
      <c r="J101" t="s">
        <v>604</v>
      </c>
      <c r="K101" t="s">
        <v>605</v>
      </c>
      <c r="L101">
        <v>1339</v>
      </c>
      <c r="N101">
        <v>1007</v>
      </c>
      <c r="O101" t="s">
        <v>44</v>
      </c>
      <c r="P101" t="s">
        <v>44</v>
      </c>
      <c r="Q101">
        <v>1</v>
      </c>
      <c r="W101">
        <v>0</v>
      </c>
      <c r="X101">
        <v>-143474561</v>
      </c>
      <c r="Y101">
        <f>(AT101*ROUND(10,7))</f>
        <v>1.57</v>
      </c>
      <c r="AA101">
        <v>24.2</v>
      </c>
      <c r="AB101">
        <v>0</v>
      </c>
      <c r="AC101">
        <v>0</v>
      </c>
      <c r="AD101">
        <v>0</v>
      </c>
      <c r="AE101">
        <v>2.44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0.157</v>
      </c>
      <c r="AU101" t="s">
        <v>314</v>
      </c>
      <c r="AV101">
        <v>0</v>
      </c>
      <c r="AW101">
        <v>2</v>
      </c>
      <c r="AX101">
        <v>92802808</v>
      </c>
      <c r="AY101">
        <v>1</v>
      </c>
      <c r="AZ101">
        <v>0</v>
      </c>
      <c r="BA101">
        <v>116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ROUND(Y101*Source!I122,7)</f>
        <v>4.6158000000000001</v>
      </c>
      <c r="CY101">
        <f>AA101</f>
        <v>24.2</v>
      </c>
      <c r="CZ101">
        <f>AE101</f>
        <v>2.44</v>
      </c>
      <c r="DA101">
        <f>AI101</f>
        <v>9.92</v>
      </c>
      <c r="DB101">
        <f>ROUND((ROUND(AT101*CZ101,2)*ROUND(10,7)),2)</f>
        <v>3.8</v>
      </c>
      <c r="DC101">
        <f>ROUND((ROUND(AT101*AG101,2)*ROUND(10,7)),2)</f>
        <v>0</v>
      </c>
      <c r="DD101" t="s">
        <v>6</v>
      </c>
      <c r="DE101" t="s">
        <v>6</v>
      </c>
      <c r="DF101">
        <f>ROUND(ROUND(AE101*AI101,0)*CX101,0)</f>
        <v>111</v>
      </c>
      <c r="DG101">
        <f>ROUND(ROUND(AF101,0)*CX101,0)</f>
        <v>0</v>
      </c>
      <c r="DH101">
        <f>ROUND(ROUND(AG101,0)*CX101,0)</f>
        <v>0</v>
      </c>
      <c r="DI101">
        <f>ROUND(ROUND(AH101,0)*CX101,0)</f>
        <v>0</v>
      </c>
      <c r="DJ101">
        <f>DF101</f>
        <v>111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ROW(Source!A123)</f>
        <v>123</v>
      </c>
      <c r="B102">
        <v>92802120</v>
      </c>
      <c r="C102">
        <v>92802810</v>
      </c>
      <c r="D102">
        <v>49510749</v>
      </c>
      <c r="E102">
        <v>70</v>
      </c>
      <c r="F102">
        <v>1</v>
      </c>
      <c r="G102">
        <v>1</v>
      </c>
      <c r="H102">
        <v>1</v>
      </c>
      <c r="I102" t="s">
        <v>606</v>
      </c>
      <c r="J102" t="s">
        <v>6</v>
      </c>
      <c r="K102" t="s">
        <v>607</v>
      </c>
      <c r="L102">
        <v>1191</v>
      </c>
      <c r="N102">
        <v>1013</v>
      </c>
      <c r="O102" t="s">
        <v>545</v>
      </c>
      <c r="P102" t="s">
        <v>545</v>
      </c>
      <c r="Q102">
        <v>1</v>
      </c>
      <c r="W102">
        <v>0</v>
      </c>
      <c r="X102">
        <v>-2012709214</v>
      </c>
      <c r="Y102">
        <f t="shared" ref="Y102:Y133" si="44">AT102</f>
        <v>27.52</v>
      </c>
      <c r="AA102">
        <v>0</v>
      </c>
      <c r="AB102">
        <v>0</v>
      </c>
      <c r="AC102">
        <v>0</v>
      </c>
      <c r="AD102">
        <v>421.59</v>
      </c>
      <c r="AE102">
        <v>0</v>
      </c>
      <c r="AF102">
        <v>0</v>
      </c>
      <c r="AG102">
        <v>0</v>
      </c>
      <c r="AH102">
        <v>9.4</v>
      </c>
      <c r="AI102">
        <v>1</v>
      </c>
      <c r="AJ102">
        <v>1</v>
      </c>
      <c r="AK102">
        <v>1</v>
      </c>
      <c r="AL102">
        <v>44.85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27.52</v>
      </c>
      <c r="AU102" t="s">
        <v>6</v>
      </c>
      <c r="AV102">
        <v>1</v>
      </c>
      <c r="AW102">
        <v>2</v>
      </c>
      <c r="AX102">
        <v>92802820</v>
      </c>
      <c r="AY102">
        <v>1</v>
      </c>
      <c r="AZ102">
        <v>0</v>
      </c>
      <c r="BA102">
        <v>118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ROUND(AT102*Source!I123*AH102*AL102,0)</f>
        <v>15350</v>
      </c>
      <c r="CV102">
        <f>ROUND(Y102*Source!I123,7)</f>
        <v>36.40896</v>
      </c>
      <c r="CW102">
        <v>0</v>
      </c>
      <c r="CX102">
        <f>ROUND(Y102*Source!I123,7)</f>
        <v>36.40896</v>
      </c>
      <c r="CY102">
        <f>AD102</f>
        <v>421.59</v>
      </c>
      <c r="CZ102">
        <f>AH102</f>
        <v>9.4</v>
      </c>
      <c r="DA102">
        <f>AL102</f>
        <v>44.85</v>
      </c>
      <c r="DB102">
        <f t="shared" ref="DB102:DB133" si="45">ROUND(ROUND(AT102*CZ102,2),2)</f>
        <v>258.69</v>
      </c>
      <c r="DC102">
        <f t="shared" ref="DC102:DC133" si="46">ROUND(ROUND(AT102*AG102,2),2)</f>
        <v>0</v>
      </c>
      <c r="DD102" t="s">
        <v>6</v>
      </c>
      <c r="DE102" t="s">
        <v>6</v>
      </c>
      <c r="DF102">
        <f>ROUND(ROUND(AE102,0)*CX102,0)</f>
        <v>0</v>
      </c>
      <c r="DG102">
        <f>ROUND(ROUND(AF102,0)*CX102,0)</f>
        <v>0</v>
      </c>
      <c r="DH102">
        <f>ROUND(ROUND(AG102,0)*CX102,0)</f>
        <v>0</v>
      </c>
      <c r="DI102">
        <f>ROUND(ROUND(AH102*AL102,0)*CX102,0)</f>
        <v>15365</v>
      </c>
      <c r="DJ102">
        <f>DI102</f>
        <v>15365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ROW(Source!A123)</f>
        <v>123</v>
      </c>
      <c r="B103">
        <v>92802120</v>
      </c>
      <c r="C103">
        <v>92802810</v>
      </c>
      <c r="D103">
        <v>49510905</v>
      </c>
      <c r="E103">
        <v>70</v>
      </c>
      <c r="F103">
        <v>1</v>
      </c>
      <c r="G103">
        <v>1</v>
      </c>
      <c r="H103">
        <v>1</v>
      </c>
      <c r="I103" t="s">
        <v>546</v>
      </c>
      <c r="J103" t="s">
        <v>6</v>
      </c>
      <c r="K103" t="s">
        <v>547</v>
      </c>
      <c r="L103">
        <v>1191</v>
      </c>
      <c r="N103">
        <v>1013</v>
      </c>
      <c r="O103" t="s">
        <v>545</v>
      </c>
      <c r="P103" t="s">
        <v>545</v>
      </c>
      <c r="Q103">
        <v>1</v>
      </c>
      <c r="W103">
        <v>0</v>
      </c>
      <c r="X103">
        <v>-1417349443</v>
      </c>
      <c r="Y103">
        <f t="shared" si="44"/>
        <v>0.52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0.52</v>
      </c>
      <c r="AU103" t="s">
        <v>6</v>
      </c>
      <c r="AV103">
        <v>2</v>
      </c>
      <c r="AW103">
        <v>2</v>
      </c>
      <c r="AX103">
        <v>92802821</v>
      </c>
      <c r="AY103">
        <v>1</v>
      </c>
      <c r="AZ103">
        <v>0</v>
      </c>
      <c r="BA103">
        <v>119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ROUND(Y103*Source!I123,7)</f>
        <v>0.68796000000000002</v>
      </c>
      <c r="CY103">
        <f>AD103</f>
        <v>0</v>
      </c>
      <c r="CZ103">
        <f>AH103</f>
        <v>0</v>
      </c>
      <c r="DA103">
        <f>AL103</f>
        <v>1</v>
      </c>
      <c r="DB103">
        <f t="shared" si="45"/>
        <v>0</v>
      </c>
      <c r="DC103">
        <f t="shared" si="46"/>
        <v>0</v>
      </c>
      <c r="DD103" t="s">
        <v>6</v>
      </c>
      <c r="DE103" t="s">
        <v>6</v>
      </c>
      <c r="DF103">
        <f>ROUND(ROUND(AE103,0)*CX103,0)</f>
        <v>0</v>
      </c>
      <c r="DG103">
        <f>ROUND(ROUND(AF103,0)*CX103,0)</f>
        <v>0</v>
      </c>
      <c r="DH103">
        <f>ROUND(ROUND(AG103*AK103,0)*CX103,0)</f>
        <v>0</v>
      </c>
      <c r="DI103">
        <f t="shared" ref="DI103:DI110" si="47">ROUND(ROUND(AH103,0)*CX103,0)</f>
        <v>0</v>
      </c>
      <c r="DJ103">
        <f>DI103</f>
        <v>0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ROW(Source!A123)</f>
        <v>123</v>
      </c>
      <c r="B104">
        <v>92802120</v>
      </c>
      <c r="C104">
        <v>92802810</v>
      </c>
      <c r="D104">
        <v>49672573</v>
      </c>
      <c r="E104">
        <v>1</v>
      </c>
      <c r="F104">
        <v>1</v>
      </c>
      <c r="G104">
        <v>1</v>
      </c>
      <c r="H104">
        <v>2</v>
      </c>
      <c r="I104" t="s">
        <v>589</v>
      </c>
      <c r="J104" t="s">
        <v>590</v>
      </c>
      <c r="K104" t="s">
        <v>591</v>
      </c>
      <c r="L104">
        <v>1367</v>
      </c>
      <c r="N104">
        <v>1011</v>
      </c>
      <c r="O104" t="s">
        <v>49</v>
      </c>
      <c r="P104" t="s">
        <v>49</v>
      </c>
      <c r="Q104">
        <v>1</v>
      </c>
      <c r="W104">
        <v>0</v>
      </c>
      <c r="X104">
        <v>-430484415</v>
      </c>
      <c r="Y104">
        <f t="shared" si="44"/>
        <v>0.26</v>
      </c>
      <c r="AA104">
        <v>0</v>
      </c>
      <c r="AB104">
        <v>1814.09</v>
      </c>
      <c r="AC104">
        <v>605.48</v>
      </c>
      <c r="AD104">
        <v>0</v>
      </c>
      <c r="AE104">
        <v>0</v>
      </c>
      <c r="AF104">
        <v>115.4</v>
      </c>
      <c r="AG104">
        <v>13.5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0.26</v>
      </c>
      <c r="AU104" t="s">
        <v>6</v>
      </c>
      <c r="AV104">
        <v>0</v>
      </c>
      <c r="AW104">
        <v>2</v>
      </c>
      <c r="AX104">
        <v>92802822</v>
      </c>
      <c r="AY104">
        <v>1</v>
      </c>
      <c r="AZ104">
        <v>0</v>
      </c>
      <c r="BA104">
        <v>120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ROUND(Y104*Source!I123*DO104,7)</f>
        <v>0</v>
      </c>
      <c r="CX104">
        <f>ROUND(Y104*Source!I123,7)</f>
        <v>0.34398000000000001</v>
      </c>
      <c r="CY104">
        <f>AB104</f>
        <v>1814.09</v>
      </c>
      <c r="CZ104">
        <f>AF104</f>
        <v>115.4</v>
      </c>
      <c r="DA104">
        <f>AJ104</f>
        <v>15.72</v>
      </c>
      <c r="DB104">
        <f t="shared" si="45"/>
        <v>30</v>
      </c>
      <c r="DC104">
        <f t="shared" si="46"/>
        <v>3.51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624</v>
      </c>
      <c r="DH104">
        <f>ROUND(ROUND(AG104*AK104,0)*CX104,0)</f>
        <v>208</v>
      </c>
      <c r="DI104">
        <f t="shared" si="47"/>
        <v>0</v>
      </c>
      <c r="DJ104">
        <f>DG104</f>
        <v>624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ROW(Source!A123)</f>
        <v>123</v>
      </c>
      <c r="B105">
        <v>92802120</v>
      </c>
      <c r="C105">
        <v>92802810</v>
      </c>
      <c r="D105">
        <v>49673503</v>
      </c>
      <c r="E105">
        <v>1</v>
      </c>
      <c r="F105">
        <v>1</v>
      </c>
      <c r="G105">
        <v>1</v>
      </c>
      <c r="H105">
        <v>2</v>
      </c>
      <c r="I105" t="s">
        <v>553</v>
      </c>
      <c r="J105" t="s">
        <v>554</v>
      </c>
      <c r="K105" t="s">
        <v>555</v>
      </c>
      <c r="L105">
        <v>1367</v>
      </c>
      <c r="N105">
        <v>1011</v>
      </c>
      <c r="O105" t="s">
        <v>49</v>
      </c>
      <c r="P105" t="s">
        <v>49</v>
      </c>
      <c r="Q105">
        <v>1</v>
      </c>
      <c r="W105">
        <v>0</v>
      </c>
      <c r="X105">
        <v>509054691</v>
      </c>
      <c r="Y105">
        <f t="shared" si="44"/>
        <v>0.26</v>
      </c>
      <c r="AA105">
        <v>0</v>
      </c>
      <c r="AB105">
        <v>1032.96</v>
      </c>
      <c r="AC105">
        <v>520.26</v>
      </c>
      <c r="AD105">
        <v>0</v>
      </c>
      <c r="AE105">
        <v>0</v>
      </c>
      <c r="AF105">
        <v>65.709999999999994</v>
      </c>
      <c r="AG105">
        <v>11.6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0.26</v>
      </c>
      <c r="AU105" t="s">
        <v>6</v>
      </c>
      <c r="AV105">
        <v>0</v>
      </c>
      <c r="AW105">
        <v>2</v>
      </c>
      <c r="AX105">
        <v>92802823</v>
      </c>
      <c r="AY105">
        <v>1</v>
      </c>
      <c r="AZ105">
        <v>0</v>
      </c>
      <c r="BA105">
        <v>121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ROUND(Y105*Source!I123*DO105,7)</f>
        <v>0</v>
      </c>
      <c r="CX105">
        <f>ROUND(Y105*Source!I123,7)</f>
        <v>0.34398000000000001</v>
      </c>
      <c r="CY105">
        <f>AB105</f>
        <v>1032.96</v>
      </c>
      <c r="CZ105">
        <f>AF105</f>
        <v>65.709999999999994</v>
      </c>
      <c r="DA105">
        <f>AJ105</f>
        <v>15.72</v>
      </c>
      <c r="DB105">
        <f t="shared" si="45"/>
        <v>17.079999999999998</v>
      </c>
      <c r="DC105">
        <f t="shared" si="46"/>
        <v>3.02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355</v>
      </c>
      <c r="DH105">
        <f>ROUND(ROUND(AG105*AK105,0)*CX105,0)</f>
        <v>179</v>
      </c>
      <c r="DI105">
        <f t="shared" si="47"/>
        <v>0</v>
      </c>
      <c r="DJ105">
        <f>DG105</f>
        <v>355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ROW(Source!A123)</f>
        <v>123</v>
      </c>
      <c r="B106">
        <v>92802120</v>
      </c>
      <c r="C106">
        <v>92802810</v>
      </c>
      <c r="D106">
        <v>49673715</v>
      </c>
      <c r="E106">
        <v>1</v>
      </c>
      <c r="F106">
        <v>1</v>
      </c>
      <c r="G106">
        <v>1</v>
      </c>
      <c r="H106">
        <v>2</v>
      </c>
      <c r="I106" t="s">
        <v>592</v>
      </c>
      <c r="J106" t="s">
        <v>593</v>
      </c>
      <c r="K106" t="s">
        <v>594</v>
      </c>
      <c r="L106">
        <v>1367</v>
      </c>
      <c r="N106">
        <v>1011</v>
      </c>
      <c r="O106" t="s">
        <v>49</v>
      </c>
      <c r="P106" t="s">
        <v>49</v>
      </c>
      <c r="Q106">
        <v>1</v>
      </c>
      <c r="W106">
        <v>0</v>
      </c>
      <c r="X106">
        <v>829370094</v>
      </c>
      <c r="Y106">
        <f t="shared" si="44"/>
        <v>2.16</v>
      </c>
      <c r="AA106">
        <v>0</v>
      </c>
      <c r="AB106">
        <v>127.33</v>
      </c>
      <c r="AC106">
        <v>0</v>
      </c>
      <c r="AD106">
        <v>0</v>
      </c>
      <c r="AE106">
        <v>0</v>
      </c>
      <c r="AF106">
        <v>8.1</v>
      </c>
      <c r="AG106">
        <v>0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2.16</v>
      </c>
      <c r="AU106" t="s">
        <v>6</v>
      </c>
      <c r="AV106">
        <v>0</v>
      </c>
      <c r="AW106">
        <v>2</v>
      </c>
      <c r="AX106">
        <v>92802824</v>
      </c>
      <c r="AY106">
        <v>1</v>
      </c>
      <c r="AZ106">
        <v>0</v>
      </c>
      <c r="BA106">
        <v>122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ROUND(Y106*Source!I123*DO106,7)</f>
        <v>0</v>
      </c>
      <c r="CX106">
        <f>ROUND(Y106*Source!I123,7)</f>
        <v>2.8576800000000002</v>
      </c>
      <c r="CY106">
        <f>AB106</f>
        <v>127.33</v>
      </c>
      <c r="CZ106">
        <f>AF106</f>
        <v>8.1</v>
      </c>
      <c r="DA106">
        <f>AJ106</f>
        <v>15.72</v>
      </c>
      <c r="DB106">
        <f t="shared" si="45"/>
        <v>17.5</v>
      </c>
      <c r="DC106">
        <f t="shared" si="46"/>
        <v>0</v>
      </c>
      <c r="DD106" t="s">
        <v>6</v>
      </c>
      <c r="DE106" t="s">
        <v>6</v>
      </c>
      <c r="DF106">
        <f>ROUND(ROUND(AE106,0)*CX106,0)</f>
        <v>0</v>
      </c>
      <c r="DG106">
        <f>ROUND(ROUND(AF106*AJ106,0)*CX106,0)</f>
        <v>363</v>
      </c>
      <c r="DH106">
        <f>ROUND(ROUND(AG106*AK106,0)*CX106,0)</f>
        <v>0</v>
      </c>
      <c r="DI106">
        <f t="shared" si="47"/>
        <v>0</v>
      </c>
      <c r="DJ106">
        <f>DG106</f>
        <v>363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ROW(Source!A123)</f>
        <v>123</v>
      </c>
      <c r="B107">
        <v>92802120</v>
      </c>
      <c r="C107">
        <v>92802810</v>
      </c>
      <c r="D107">
        <v>49524290</v>
      </c>
      <c r="E107">
        <v>1</v>
      </c>
      <c r="F107">
        <v>1</v>
      </c>
      <c r="G107">
        <v>1</v>
      </c>
      <c r="H107">
        <v>3</v>
      </c>
      <c r="I107" t="s">
        <v>608</v>
      </c>
      <c r="J107" t="s">
        <v>609</v>
      </c>
      <c r="K107" t="s">
        <v>610</v>
      </c>
      <c r="L107">
        <v>1346</v>
      </c>
      <c r="N107">
        <v>1009</v>
      </c>
      <c r="O107" t="s">
        <v>216</v>
      </c>
      <c r="P107" t="s">
        <v>216</v>
      </c>
      <c r="Q107">
        <v>1</v>
      </c>
      <c r="W107">
        <v>0</v>
      </c>
      <c r="X107">
        <v>397095127</v>
      </c>
      <c r="Y107">
        <f t="shared" si="44"/>
        <v>0.96</v>
      </c>
      <c r="AA107">
        <v>104.85</v>
      </c>
      <c r="AB107">
        <v>0</v>
      </c>
      <c r="AC107">
        <v>0</v>
      </c>
      <c r="AD107">
        <v>0</v>
      </c>
      <c r="AE107">
        <v>10.57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0.96</v>
      </c>
      <c r="AU107" t="s">
        <v>6</v>
      </c>
      <c r="AV107">
        <v>0</v>
      </c>
      <c r="AW107">
        <v>2</v>
      </c>
      <c r="AX107">
        <v>92802825</v>
      </c>
      <c r="AY107">
        <v>1</v>
      </c>
      <c r="AZ107">
        <v>0</v>
      </c>
      <c r="BA107">
        <v>123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ROUND(Y107*Source!I123,7)</f>
        <v>1.2700800000000001</v>
      </c>
      <c r="CY107">
        <f>AA107</f>
        <v>104.85</v>
      </c>
      <c r="CZ107">
        <f>AE107</f>
        <v>10.57</v>
      </c>
      <c r="DA107">
        <f>AI107</f>
        <v>9.92</v>
      </c>
      <c r="DB107">
        <f t="shared" si="45"/>
        <v>10.15</v>
      </c>
      <c r="DC107">
        <f t="shared" si="46"/>
        <v>0</v>
      </c>
      <c r="DD107" t="s">
        <v>6</v>
      </c>
      <c r="DE107" t="s">
        <v>6</v>
      </c>
      <c r="DF107">
        <f>ROUND(ROUND(AE107*AI107,0)*CX107,0)</f>
        <v>133</v>
      </c>
      <c r="DG107">
        <f t="shared" ref="DG107:DG112" si="48">ROUND(ROUND(AF107,0)*CX107,0)</f>
        <v>0</v>
      </c>
      <c r="DH107">
        <f>ROUND(ROUND(AG107,0)*CX107,0)</f>
        <v>0</v>
      </c>
      <c r="DI107">
        <f t="shared" si="47"/>
        <v>0</v>
      </c>
      <c r="DJ107">
        <f>DF107</f>
        <v>133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ROW(Source!A123)</f>
        <v>123</v>
      </c>
      <c r="B108">
        <v>92802120</v>
      </c>
      <c r="C108">
        <v>92802810</v>
      </c>
      <c r="D108">
        <v>49553369</v>
      </c>
      <c r="E108">
        <v>1</v>
      </c>
      <c r="F108">
        <v>1</v>
      </c>
      <c r="G108">
        <v>1</v>
      </c>
      <c r="H108">
        <v>3</v>
      </c>
      <c r="I108" t="s">
        <v>611</v>
      </c>
      <c r="J108" t="s">
        <v>612</v>
      </c>
      <c r="K108" t="s">
        <v>613</v>
      </c>
      <c r="L108">
        <v>1346</v>
      </c>
      <c r="N108">
        <v>1009</v>
      </c>
      <c r="O108" t="s">
        <v>216</v>
      </c>
      <c r="P108" t="s">
        <v>216</v>
      </c>
      <c r="Q108">
        <v>1</v>
      </c>
      <c r="W108">
        <v>0</v>
      </c>
      <c r="X108">
        <v>931533788</v>
      </c>
      <c r="Y108">
        <f t="shared" si="44"/>
        <v>0.4</v>
      </c>
      <c r="AA108">
        <v>255.94</v>
      </c>
      <c r="AB108">
        <v>0</v>
      </c>
      <c r="AC108">
        <v>0</v>
      </c>
      <c r="AD108">
        <v>0</v>
      </c>
      <c r="AE108">
        <v>25.8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0.4</v>
      </c>
      <c r="AU108" t="s">
        <v>6</v>
      </c>
      <c r="AV108">
        <v>0</v>
      </c>
      <c r="AW108">
        <v>2</v>
      </c>
      <c r="AX108">
        <v>92802826</v>
      </c>
      <c r="AY108">
        <v>1</v>
      </c>
      <c r="AZ108">
        <v>0</v>
      </c>
      <c r="BA108">
        <v>124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ROUND(Y108*Source!I123,7)</f>
        <v>0.5292</v>
      </c>
      <c r="CY108">
        <f>AA108</f>
        <v>255.94</v>
      </c>
      <c r="CZ108">
        <f>AE108</f>
        <v>25.8</v>
      </c>
      <c r="DA108">
        <f>AI108</f>
        <v>9.92</v>
      </c>
      <c r="DB108">
        <f t="shared" si="45"/>
        <v>10.32</v>
      </c>
      <c r="DC108">
        <f t="shared" si="46"/>
        <v>0</v>
      </c>
      <c r="DD108" t="s">
        <v>6</v>
      </c>
      <c r="DE108" t="s">
        <v>6</v>
      </c>
      <c r="DF108">
        <f>ROUND(ROUND(AE108*AI108,0)*CX108,0)</f>
        <v>135</v>
      </c>
      <c r="DG108">
        <f t="shared" si="48"/>
        <v>0</v>
      </c>
      <c r="DH108">
        <f>ROUND(ROUND(AG108,0)*CX108,0)</f>
        <v>0</v>
      </c>
      <c r="DI108">
        <f t="shared" si="47"/>
        <v>0</v>
      </c>
      <c r="DJ108">
        <f>DF108</f>
        <v>135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ROW(Source!A123)</f>
        <v>123</v>
      </c>
      <c r="B109">
        <v>92802120</v>
      </c>
      <c r="C109">
        <v>92802810</v>
      </c>
      <c r="D109">
        <v>49515638</v>
      </c>
      <c r="E109">
        <v>70</v>
      </c>
      <c r="F109">
        <v>1</v>
      </c>
      <c r="G109">
        <v>1</v>
      </c>
      <c r="H109">
        <v>3</v>
      </c>
      <c r="I109" t="s">
        <v>614</v>
      </c>
      <c r="J109" t="s">
        <v>6</v>
      </c>
      <c r="K109" t="s">
        <v>615</v>
      </c>
      <c r="L109">
        <v>1374</v>
      </c>
      <c r="N109">
        <v>1013</v>
      </c>
      <c r="O109" t="s">
        <v>616</v>
      </c>
      <c r="P109" t="s">
        <v>616</v>
      </c>
      <c r="Q109">
        <v>1</v>
      </c>
      <c r="W109">
        <v>0</v>
      </c>
      <c r="X109">
        <v>-1731369543</v>
      </c>
      <c r="Y109">
        <f t="shared" si="44"/>
        <v>5.17</v>
      </c>
      <c r="AA109">
        <v>9.92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5.17</v>
      </c>
      <c r="AU109" t="s">
        <v>6</v>
      </c>
      <c r="AV109">
        <v>0</v>
      </c>
      <c r="AW109">
        <v>2</v>
      </c>
      <c r="AX109">
        <v>92802827</v>
      </c>
      <c r="AY109">
        <v>1</v>
      </c>
      <c r="AZ109">
        <v>0</v>
      </c>
      <c r="BA109">
        <v>125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ROUND(Y109*Source!I123,7)</f>
        <v>6.8399099999999997</v>
      </c>
      <c r="CY109">
        <f>AA109</f>
        <v>9.92</v>
      </c>
      <c r="CZ109">
        <f>AE109</f>
        <v>1</v>
      </c>
      <c r="DA109">
        <f>AI109</f>
        <v>9.92</v>
      </c>
      <c r="DB109">
        <f t="shared" si="45"/>
        <v>5.17</v>
      </c>
      <c r="DC109">
        <f t="shared" si="46"/>
        <v>0</v>
      </c>
      <c r="DD109" t="s">
        <v>6</v>
      </c>
      <c r="DE109" t="s">
        <v>6</v>
      </c>
      <c r="DF109">
        <f>ROUND(ROUND(AE109*AI109,0)*CX109,0)</f>
        <v>68</v>
      </c>
      <c r="DG109">
        <f t="shared" si="48"/>
        <v>0</v>
      </c>
      <c r="DH109">
        <f>ROUND(ROUND(AG109,0)*CX109,0)</f>
        <v>0</v>
      </c>
      <c r="DI109">
        <f t="shared" si="47"/>
        <v>0</v>
      </c>
      <c r="DJ109">
        <f>DF109</f>
        <v>68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ROW(Source!A123)</f>
        <v>123</v>
      </c>
      <c r="B110">
        <v>92802120</v>
      </c>
      <c r="C110">
        <v>92802810</v>
      </c>
      <c r="D110">
        <v>0</v>
      </c>
      <c r="E110">
        <v>0</v>
      </c>
      <c r="F110">
        <v>1</v>
      </c>
      <c r="G110">
        <v>1</v>
      </c>
      <c r="H110">
        <v>3</v>
      </c>
      <c r="I110" t="s">
        <v>31</v>
      </c>
      <c r="J110" t="s">
        <v>326</v>
      </c>
      <c r="K110" t="s">
        <v>325</v>
      </c>
      <c r="L110">
        <v>1301</v>
      </c>
      <c r="N110">
        <v>1003</v>
      </c>
      <c r="O110" t="s">
        <v>190</v>
      </c>
      <c r="P110" t="s">
        <v>190</v>
      </c>
      <c r="Q110">
        <v>1</v>
      </c>
      <c r="W110">
        <v>0</v>
      </c>
      <c r="X110">
        <v>877587871</v>
      </c>
      <c r="Y110">
        <f t="shared" si="44"/>
        <v>102</v>
      </c>
      <c r="AA110">
        <v>333.33</v>
      </c>
      <c r="AB110">
        <v>0</v>
      </c>
      <c r="AC110">
        <v>0</v>
      </c>
      <c r="AD110">
        <v>0</v>
      </c>
      <c r="AE110">
        <v>333.33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6</v>
      </c>
      <c r="AT110">
        <v>102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ROUND(Y110*Source!I123,7)</f>
        <v>134.946</v>
      </c>
      <c r="CY110">
        <f>AA110</f>
        <v>333.33</v>
      </c>
      <c r="CZ110">
        <f>AE110</f>
        <v>333.33</v>
      </c>
      <c r="DA110">
        <f>AI110</f>
        <v>9.92</v>
      </c>
      <c r="DB110">
        <f t="shared" si="45"/>
        <v>33999.660000000003</v>
      </c>
      <c r="DC110">
        <f t="shared" si="46"/>
        <v>0</v>
      </c>
      <c r="DD110" t="s">
        <v>6</v>
      </c>
      <c r="DE110" t="s">
        <v>6</v>
      </c>
      <c r="DF110">
        <f>ROUND(ROUND(AE110*AI110,0)*CX110,0)</f>
        <v>446266</v>
      </c>
      <c r="DG110">
        <f t="shared" si="48"/>
        <v>0</v>
      </c>
      <c r="DH110">
        <f>ROUND(ROUND(AG110,0)*CX110,0)</f>
        <v>0</v>
      </c>
      <c r="DI110">
        <f t="shared" si="47"/>
        <v>0</v>
      </c>
      <c r="DJ110">
        <f>DF110</f>
        <v>446266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ROW(Source!A161)</f>
        <v>161</v>
      </c>
      <c r="B111">
        <v>92802120</v>
      </c>
      <c r="C111">
        <v>92802830</v>
      </c>
      <c r="D111">
        <v>49510715</v>
      </c>
      <c r="E111">
        <v>70</v>
      </c>
      <c r="F111">
        <v>1</v>
      </c>
      <c r="G111">
        <v>1</v>
      </c>
      <c r="H111">
        <v>1</v>
      </c>
      <c r="I111" t="s">
        <v>577</v>
      </c>
      <c r="J111" t="s">
        <v>6</v>
      </c>
      <c r="K111" t="s">
        <v>578</v>
      </c>
      <c r="L111">
        <v>1191</v>
      </c>
      <c r="N111">
        <v>1013</v>
      </c>
      <c r="O111" t="s">
        <v>545</v>
      </c>
      <c r="P111" t="s">
        <v>545</v>
      </c>
      <c r="Q111">
        <v>1</v>
      </c>
      <c r="W111">
        <v>0</v>
      </c>
      <c r="X111">
        <v>1049124552</v>
      </c>
      <c r="Y111">
        <f t="shared" si="44"/>
        <v>97.2</v>
      </c>
      <c r="AA111">
        <v>0</v>
      </c>
      <c r="AB111">
        <v>0</v>
      </c>
      <c r="AC111">
        <v>0</v>
      </c>
      <c r="AD111">
        <v>382.57</v>
      </c>
      <c r="AE111">
        <v>0</v>
      </c>
      <c r="AF111">
        <v>0</v>
      </c>
      <c r="AG111">
        <v>0</v>
      </c>
      <c r="AH111">
        <v>8.5299999999999994</v>
      </c>
      <c r="AI111">
        <v>1</v>
      </c>
      <c r="AJ111">
        <v>1</v>
      </c>
      <c r="AK111">
        <v>1</v>
      </c>
      <c r="AL111">
        <v>44.85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97.2</v>
      </c>
      <c r="AU111" t="s">
        <v>6</v>
      </c>
      <c r="AV111">
        <v>1</v>
      </c>
      <c r="AW111">
        <v>2</v>
      </c>
      <c r="AX111">
        <v>92802840</v>
      </c>
      <c r="AY111">
        <v>1</v>
      </c>
      <c r="AZ111">
        <v>0</v>
      </c>
      <c r="BA111">
        <v>126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ROUND(AT111*Source!I161*AH111*AL111,0)</f>
        <v>94824</v>
      </c>
      <c r="CV111">
        <f>ROUND(Y111*Source!I161,7)</f>
        <v>247.86</v>
      </c>
      <c r="CW111">
        <v>0</v>
      </c>
      <c r="CX111">
        <f>ROUND(Y111*Source!I161,7)</f>
        <v>247.86</v>
      </c>
      <c r="CY111">
        <f>AD111</f>
        <v>382.57</v>
      </c>
      <c r="CZ111">
        <f>AH111</f>
        <v>8.5299999999999994</v>
      </c>
      <c r="DA111">
        <f>AL111</f>
        <v>44.85</v>
      </c>
      <c r="DB111">
        <f t="shared" si="45"/>
        <v>829.12</v>
      </c>
      <c r="DC111">
        <f t="shared" si="46"/>
        <v>0</v>
      </c>
      <c r="DD111" t="s">
        <v>6</v>
      </c>
      <c r="DE111" t="s">
        <v>6</v>
      </c>
      <c r="DF111">
        <f>ROUND(ROUND(AE111,0)*CX111,0)</f>
        <v>0</v>
      </c>
      <c r="DG111">
        <f t="shared" si="48"/>
        <v>0</v>
      </c>
      <c r="DH111">
        <f>ROUND(ROUND(AG111,0)*CX111,0)</f>
        <v>0</v>
      </c>
      <c r="DI111">
        <f>ROUND(ROUND(AH111*AL111,0)*CX111,0)</f>
        <v>94930</v>
      </c>
      <c r="DJ111">
        <f>DI111</f>
        <v>94930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ROW(Source!A161)</f>
        <v>161</v>
      </c>
      <c r="B112">
        <v>92802120</v>
      </c>
      <c r="C112">
        <v>92802830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546</v>
      </c>
      <c r="J112" t="s">
        <v>6</v>
      </c>
      <c r="K112" t="s">
        <v>547</v>
      </c>
      <c r="L112">
        <v>1191</v>
      </c>
      <c r="N112">
        <v>1013</v>
      </c>
      <c r="O112" t="s">
        <v>545</v>
      </c>
      <c r="P112" t="s">
        <v>545</v>
      </c>
      <c r="Q112">
        <v>1</v>
      </c>
      <c r="W112">
        <v>0</v>
      </c>
      <c r="X112">
        <v>-1417349443</v>
      </c>
      <c r="Y112">
        <f t="shared" si="44"/>
        <v>0.27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0.27</v>
      </c>
      <c r="AU112" t="s">
        <v>6</v>
      </c>
      <c r="AV112">
        <v>2</v>
      </c>
      <c r="AW112">
        <v>2</v>
      </c>
      <c r="AX112">
        <v>92802841</v>
      </c>
      <c r="AY112">
        <v>1</v>
      </c>
      <c r="AZ112">
        <v>0</v>
      </c>
      <c r="BA112">
        <v>127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ROUND(Y112*Source!I161,7)</f>
        <v>0.6885</v>
      </c>
      <c r="CY112">
        <f>AD112</f>
        <v>0</v>
      </c>
      <c r="CZ112">
        <f>AH112</f>
        <v>0</v>
      </c>
      <c r="DA112">
        <f>AL112</f>
        <v>1</v>
      </c>
      <c r="DB112">
        <f t="shared" si="45"/>
        <v>0</v>
      </c>
      <c r="DC112">
        <f t="shared" si="46"/>
        <v>0</v>
      </c>
      <c r="DD112" t="s">
        <v>6</v>
      </c>
      <c r="DE112" t="s">
        <v>6</v>
      </c>
      <c r="DF112">
        <f>ROUND(ROUND(AE112,0)*CX112,0)</f>
        <v>0</v>
      </c>
      <c r="DG112">
        <f t="shared" si="48"/>
        <v>0</v>
      </c>
      <c r="DH112">
        <f>ROUND(ROUND(AG112*AK112,0)*CX112,0)</f>
        <v>0</v>
      </c>
      <c r="DI112">
        <f t="shared" ref="DI112:DI119" si="49">ROUND(ROUND(AH112,0)*CX112,0)</f>
        <v>0</v>
      </c>
      <c r="DJ112">
        <f>DI112</f>
        <v>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ROW(Source!A161)</f>
        <v>161</v>
      </c>
      <c r="B113">
        <v>92802120</v>
      </c>
      <c r="C113">
        <v>92802830</v>
      </c>
      <c r="D113">
        <v>49672515</v>
      </c>
      <c r="E113">
        <v>1</v>
      </c>
      <c r="F113">
        <v>1</v>
      </c>
      <c r="G113">
        <v>1</v>
      </c>
      <c r="H113">
        <v>2</v>
      </c>
      <c r="I113" t="s">
        <v>567</v>
      </c>
      <c r="J113" t="s">
        <v>568</v>
      </c>
      <c r="K113" t="s">
        <v>569</v>
      </c>
      <c r="L113">
        <v>1367</v>
      </c>
      <c r="N113">
        <v>1011</v>
      </c>
      <c r="O113" t="s">
        <v>49</v>
      </c>
      <c r="P113" t="s">
        <v>49</v>
      </c>
      <c r="Q113">
        <v>1</v>
      </c>
      <c r="W113">
        <v>0</v>
      </c>
      <c r="X113">
        <v>-130837057</v>
      </c>
      <c r="Y113">
        <f t="shared" si="44"/>
        <v>0.2</v>
      </c>
      <c r="AA113">
        <v>0</v>
      </c>
      <c r="AB113">
        <v>1358.21</v>
      </c>
      <c r="AC113">
        <v>605.48</v>
      </c>
      <c r="AD113">
        <v>0</v>
      </c>
      <c r="AE113">
        <v>0</v>
      </c>
      <c r="AF113">
        <v>86.4</v>
      </c>
      <c r="AG113">
        <v>13.5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0.2</v>
      </c>
      <c r="AU113" t="s">
        <v>6</v>
      </c>
      <c r="AV113">
        <v>0</v>
      </c>
      <c r="AW113">
        <v>2</v>
      </c>
      <c r="AX113">
        <v>92802842</v>
      </c>
      <c r="AY113">
        <v>1</v>
      </c>
      <c r="AZ113">
        <v>0</v>
      </c>
      <c r="BA113">
        <v>128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ROUND(Y113*Source!I161*DO113,7)</f>
        <v>0</v>
      </c>
      <c r="CX113">
        <f>ROUND(Y113*Source!I161,7)</f>
        <v>0.51</v>
      </c>
      <c r="CY113">
        <f>AB113</f>
        <v>1358.21</v>
      </c>
      <c r="CZ113">
        <f>AF113</f>
        <v>86.4</v>
      </c>
      <c r="DA113">
        <f>AJ113</f>
        <v>15.72</v>
      </c>
      <c r="DB113">
        <f t="shared" si="45"/>
        <v>17.28</v>
      </c>
      <c r="DC113">
        <f t="shared" si="46"/>
        <v>2.7</v>
      </c>
      <c r="DD113" t="s">
        <v>6</v>
      </c>
      <c r="DE113" t="s">
        <v>6</v>
      </c>
      <c r="DF113">
        <f>ROUND(ROUND(AE113,0)*CX113,0)</f>
        <v>0</v>
      </c>
      <c r="DG113">
        <f>ROUND(ROUND(AF113*AJ113,0)*CX113,0)</f>
        <v>693</v>
      </c>
      <c r="DH113">
        <f>ROUND(ROUND(AG113*AK113,0)*CX113,0)</f>
        <v>309</v>
      </c>
      <c r="DI113">
        <f t="shared" si="49"/>
        <v>0</v>
      </c>
      <c r="DJ113">
        <f>DG113</f>
        <v>693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ROW(Source!A161)</f>
        <v>161</v>
      </c>
      <c r="B114">
        <v>92802120</v>
      </c>
      <c r="C114">
        <v>92802830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553</v>
      </c>
      <c r="J114" t="s">
        <v>554</v>
      </c>
      <c r="K114" t="s">
        <v>555</v>
      </c>
      <c r="L114">
        <v>1367</v>
      </c>
      <c r="N114">
        <v>1011</v>
      </c>
      <c r="O114" t="s">
        <v>49</v>
      </c>
      <c r="P114" t="s">
        <v>49</v>
      </c>
      <c r="Q114">
        <v>1</v>
      </c>
      <c r="W114">
        <v>0</v>
      </c>
      <c r="X114">
        <v>509054691</v>
      </c>
      <c r="Y114">
        <f t="shared" si="44"/>
        <v>7.0000000000000007E-2</v>
      </c>
      <c r="AA114">
        <v>0</v>
      </c>
      <c r="AB114">
        <v>1032.96</v>
      </c>
      <c r="AC114">
        <v>520.26</v>
      </c>
      <c r="AD114">
        <v>0</v>
      </c>
      <c r="AE114">
        <v>0</v>
      </c>
      <c r="AF114">
        <v>65.709999999999994</v>
      </c>
      <c r="AG114">
        <v>11.6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7.0000000000000007E-2</v>
      </c>
      <c r="AU114" t="s">
        <v>6</v>
      </c>
      <c r="AV114">
        <v>0</v>
      </c>
      <c r="AW114">
        <v>2</v>
      </c>
      <c r="AX114">
        <v>92802843</v>
      </c>
      <c r="AY114">
        <v>1</v>
      </c>
      <c r="AZ114">
        <v>0</v>
      </c>
      <c r="BA114">
        <v>129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ROUND(Y114*Source!I161*DO114,7)</f>
        <v>0</v>
      </c>
      <c r="CX114">
        <f>ROUND(Y114*Source!I161,7)</f>
        <v>0.17849999999999999</v>
      </c>
      <c r="CY114">
        <f>AB114</f>
        <v>1032.96</v>
      </c>
      <c r="CZ114">
        <f>AF114</f>
        <v>65.709999999999994</v>
      </c>
      <c r="DA114">
        <f>AJ114</f>
        <v>15.72</v>
      </c>
      <c r="DB114">
        <f t="shared" si="45"/>
        <v>4.5999999999999996</v>
      </c>
      <c r="DC114">
        <f t="shared" si="46"/>
        <v>0.81</v>
      </c>
      <c r="DD114" t="s">
        <v>6</v>
      </c>
      <c r="DE114" t="s">
        <v>6</v>
      </c>
      <c r="DF114">
        <f>ROUND(ROUND(AE114,0)*CX114,0)</f>
        <v>0</v>
      </c>
      <c r="DG114">
        <f>ROUND(ROUND(AF114*AJ114,0)*CX114,0)</f>
        <v>184</v>
      </c>
      <c r="DH114">
        <f>ROUND(ROUND(AG114*AK114,0)*CX114,0)</f>
        <v>93</v>
      </c>
      <c r="DI114">
        <f t="shared" si="49"/>
        <v>0</v>
      </c>
      <c r="DJ114">
        <f>DG114</f>
        <v>184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ROW(Source!A161)</f>
        <v>161</v>
      </c>
      <c r="B115">
        <v>92802120</v>
      </c>
      <c r="C115">
        <v>92802830</v>
      </c>
      <c r="D115">
        <v>49525605</v>
      </c>
      <c r="E115">
        <v>1</v>
      </c>
      <c r="F115">
        <v>1</v>
      </c>
      <c r="G115">
        <v>1</v>
      </c>
      <c r="H115">
        <v>3</v>
      </c>
      <c r="I115" t="s">
        <v>86</v>
      </c>
      <c r="J115" t="s">
        <v>88</v>
      </c>
      <c r="K115" t="s">
        <v>87</v>
      </c>
      <c r="L115">
        <v>1348</v>
      </c>
      <c r="N115">
        <v>1009</v>
      </c>
      <c r="O115" t="s">
        <v>74</v>
      </c>
      <c r="P115" t="s">
        <v>74</v>
      </c>
      <c r="Q115">
        <v>1000</v>
      </c>
      <c r="W115">
        <v>1</v>
      </c>
      <c r="X115">
        <v>-384732532</v>
      </c>
      <c r="Y115">
        <f t="shared" si="44"/>
        <v>-4.0000000000000001E-3</v>
      </c>
      <c r="AA115">
        <v>84072</v>
      </c>
      <c r="AB115">
        <v>0</v>
      </c>
      <c r="AC115">
        <v>0</v>
      </c>
      <c r="AD115">
        <v>0</v>
      </c>
      <c r="AE115">
        <v>8475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-4.0000000000000001E-3</v>
      </c>
      <c r="AU115" t="s">
        <v>6</v>
      </c>
      <c r="AV115">
        <v>0</v>
      </c>
      <c r="AW115">
        <v>2</v>
      </c>
      <c r="AX115">
        <v>92802844</v>
      </c>
      <c r="AY115">
        <v>1</v>
      </c>
      <c r="AZ115">
        <v>6144</v>
      </c>
      <c r="BA115">
        <v>130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ROUND(Y115*Source!I161,7)</f>
        <v>-1.0200000000000001E-2</v>
      </c>
      <c r="CY115">
        <f>AA115</f>
        <v>84072</v>
      </c>
      <c r="CZ115">
        <f>AE115</f>
        <v>8475</v>
      </c>
      <c r="DA115">
        <f>AI115</f>
        <v>9.92</v>
      </c>
      <c r="DB115">
        <f t="shared" si="45"/>
        <v>-33.9</v>
      </c>
      <c r="DC115">
        <f t="shared" si="46"/>
        <v>0</v>
      </c>
      <c r="DD115" t="s">
        <v>6</v>
      </c>
      <c r="DE115" t="s">
        <v>6</v>
      </c>
      <c r="DF115">
        <f>ROUND(ROUND(AE115*AI115,0)*CX115,0)</f>
        <v>-858</v>
      </c>
      <c r="DG115">
        <f t="shared" ref="DG115:DG121" si="50">ROUND(ROUND(AF115,0)*CX115,0)</f>
        <v>0</v>
      </c>
      <c r="DH115">
        <f t="shared" ref="DH115:DH120" si="51">ROUND(ROUND(AG115,0)*CX115,0)</f>
        <v>0</v>
      </c>
      <c r="DI115">
        <f t="shared" si="49"/>
        <v>0</v>
      </c>
      <c r="DJ115">
        <f>DF115</f>
        <v>-858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ROW(Source!A161)</f>
        <v>161</v>
      </c>
      <c r="B116">
        <v>92802120</v>
      </c>
      <c r="C116">
        <v>92802830</v>
      </c>
      <c r="D116">
        <v>49525949</v>
      </c>
      <c r="E116">
        <v>1</v>
      </c>
      <c r="F116">
        <v>1</v>
      </c>
      <c r="G116">
        <v>1</v>
      </c>
      <c r="H116">
        <v>3</v>
      </c>
      <c r="I116" t="s">
        <v>110</v>
      </c>
      <c r="J116" t="s">
        <v>112</v>
      </c>
      <c r="K116" t="s">
        <v>111</v>
      </c>
      <c r="L116">
        <v>1425</v>
      </c>
      <c r="N116">
        <v>1013</v>
      </c>
      <c r="O116" t="s">
        <v>33</v>
      </c>
      <c r="P116" t="s">
        <v>33</v>
      </c>
      <c r="Q116">
        <v>1</v>
      </c>
      <c r="W116">
        <v>0</v>
      </c>
      <c r="X116">
        <v>-368230657</v>
      </c>
      <c r="Y116">
        <f t="shared" si="44"/>
        <v>12</v>
      </c>
      <c r="AA116">
        <v>99.2</v>
      </c>
      <c r="AB116">
        <v>0</v>
      </c>
      <c r="AC116">
        <v>0</v>
      </c>
      <c r="AD116">
        <v>0</v>
      </c>
      <c r="AE116">
        <v>10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12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ROUND(Y116*Source!I161,7)</f>
        <v>30.6</v>
      </c>
      <c r="CY116">
        <f>AA116</f>
        <v>99.2</v>
      </c>
      <c r="CZ116">
        <f>AE116</f>
        <v>10</v>
      </c>
      <c r="DA116">
        <f>AI116</f>
        <v>9.92</v>
      </c>
      <c r="DB116">
        <f t="shared" si="45"/>
        <v>120</v>
      </c>
      <c r="DC116">
        <f t="shared" si="46"/>
        <v>0</v>
      </c>
      <c r="DD116" t="s">
        <v>6</v>
      </c>
      <c r="DE116" t="s">
        <v>6</v>
      </c>
      <c r="DF116">
        <f>ROUND(ROUND(AE116*AI116,0)*CX116,0)</f>
        <v>3029</v>
      </c>
      <c r="DG116">
        <f t="shared" si="50"/>
        <v>0</v>
      </c>
      <c r="DH116">
        <f t="shared" si="51"/>
        <v>0</v>
      </c>
      <c r="DI116">
        <f t="shared" si="49"/>
        <v>0</v>
      </c>
      <c r="DJ116">
        <f>DF116</f>
        <v>3029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ROW(Source!A161)</f>
        <v>161</v>
      </c>
      <c r="B117">
        <v>92802120</v>
      </c>
      <c r="C117">
        <v>92802830</v>
      </c>
      <c r="D117">
        <v>49542633</v>
      </c>
      <c r="E117">
        <v>1</v>
      </c>
      <c r="F117">
        <v>1</v>
      </c>
      <c r="G117">
        <v>1</v>
      </c>
      <c r="H117">
        <v>3</v>
      </c>
      <c r="I117" t="s">
        <v>90</v>
      </c>
      <c r="J117" t="s">
        <v>92</v>
      </c>
      <c r="K117" t="s">
        <v>91</v>
      </c>
      <c r="L117">
        <v>1348</v>
      </c>
      <c r="N117">
        <v>1009</v>
      </c>
      <c r="O117" t="s">
        <v>74</v>
      </c>
      <c r="P117" t="s">
        <v>74</v>
      </c>
      <c r="Q117">
        <v>1000</v>
      </c>
      <c r="W117">
        <v>1</v>
      </c>
      <c r="X117">
        <v>-581832824</v>
      </c>
      <c r="Y117">
        <f t="shared" si="44"/>
        <v>-1.2E-2</v>
      </c>
      <c r="AA117">
        <v>81244.800000000003</v>
      </c>
      <c r="AB117">
        <v>0</v>
      </c>
      <c r="AC117">
        <v>0</v>
      </c>
      <c r="AD117">
        <v>0</v>
      </c>
      <c r="AE117">
        <v>8190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-1.2E-2</v>
      </c>
      <c r="AU117" t="s">
        <v>6</v>
      </c>
      <c r="AV117">
        <v>0</v>
      </c>
      <c r="AW117">
        <v>2</v>
      </c>
      <c r="AX117">
        <v>92802845</v>
      </c>
      <c r="AY117">
        <v>1</v>
      </c>
      <c r="AZ117">
        <v>6144</v>
      </c>
      <c r="BA117">
        <v>131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ROUND(Y117*Source!I161,7)</f>
        <v>-3.0599999999999999E-2</v>
      </c>
      <c r="CY117">
        <f>AA117</f>
        <v>81244.800000000003</v>
      </c>
      <c r="CZ117">
        <f>AE117</f>
        <v>8190</v>
      </c>
      <c r="DA117">
        <f>AI117</f>
        <v>9.92</v>
      </c>
      <c r="DB117">
        <f t="shared" si="45"/>
        <v>-98.28</v>
      </c>
      <c r="DC117">
        <f t="shared" si="46"/>
        <v>0</v>
      </c>
      <c r="DD117" t="s">
        <v>6</v>
      </c>
      <c r="DE117" t="s">
        <v>6</v>
      </c>
      <c r="DF117">
        <f>ROUND(ROUND(AE117*AI117,0)*CX117,0)</f>
        <v>-2486</v>
      </c>
      <c r="DG117">
        <f t="shared" si="50"/>
        <v>0</v>
      </c>
      <c r="DH117">
        <f t="shared" si="51"/>
        <v>0</v>
      </c>
      <c r="DI117">
        <f t="shared" si="49"/>
        <v>0</v>
      </c>
      <c r="DJ117">
        <f>DF117</f>
        <v>-2486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ROW(Source!A161)</f>
        <v>161</v>
      </c>
      <c r="B118">
        <v>92802120</v>
      </c>
      <c r="C118">
        <v>92802830</v>
      </c>
      <c r="D118">
        <v>49542878</v>
      </c>
      <c r="E118">
        <v>1</v>
      </c>
      <c r="F118">
        <v>1</v>
      </c>
      <c r="G118">
        <v>1</v>
      </c>
      <c r="H118">
        <v>3</v>
      </c>
      <c r="I118" t="s">
        <v>94</v>
      </c>
      <c r="J118" t="s">
        <v>96</v>
      </c>
      <c r="K118" t="s">
        <v>95</v>
      </c>
      <c r="L118">
        <v>1348</v>
      </c>
      <c r="N118">
        <v>1009</v>
      </c>
      <c r="O118" t="s">
        <v>74</v>
      </c>
      <c r="P118" t="s">
        <v>74</v>
      </c>
      <c r="Q118">
        <v>1000</v>
      </c>
      <c r="W118">
        <v>1</v>
      </c>
      <c r="X118">
        <v>-509681559</v>
      </c>
      <c r="Y118">
        <f t="shared" si="44"/>
        <v>-0.56999999999999995</v>
      </c>
      <c r="AA118">
        <v>111104</v>
      </c>
      <c r="AB118">
        <v>0</v>
      </c>
      <c r="AC118">
        <v>0</v>
      </c>
      <c r="AD118">
        <v>0</v>
      </c>
      <c r="AE118">
        <v>11200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-0.56999999999999995</v>
      </c>
      <c r="AU118" t="s">
        <v>6</v>
      </c>
      <c r="AV118">
        <v>0</v>
      </c>
      <c r="AW118">
        <v>2</v>
      </c>
      <c r="AX118">
        <v>92802846</v>
      </c>
      <c r="AY118">
        <v>1</v>
      </c>
      <c r="AZ118">
        <v>6144</v>
      </c>
      <c r="BA118">
        <v>132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ROUND(Y118*Source!I161,7)</f>
        <v>-1.4535</v>
      </c>
      <c r="CY118">
        <f>AA118</f>
        <v>111104</v>
      </c>
      <c r="CZ118">
        <f>AE118</f>
        <v>11200</v>
      </c>
      <c r="DA118">
        <f>AI118</f>
        <v>9.92</v>
      </c>
      <c r="DB118">
        <f t="shared" si="45"/>
        <v>-6384</v>
      </c>
      <c r="DC118">
        <f t="shared" si="46"/>
        <v>0</v>
      </c>
      <c r="DD118" t="s">
        <v>6</v>
      </c>
      <c r="DE118" t="s">
        <v>6</v>
      </c>
      <c r="DF118">
        <f>ROUND(ROUND(AE118*AI118,0)*CX118,0)</f>
        <v>-161490</v>
      </c>
      <c r="DG118">
        <f t="shared" si="50"/>
        <v>0</v>
      </c>
      <c r="DH118">
        <f t="shared" si="51"/>
        <v>0</v>
      </c>
      <c r="DI118">
        <f t="shared" si="49"/>
        <v>0</v>
      </c>
      <c r="DJ118">
        <f>DF118</f>
        <v>-161490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ROW(Source!A161)</f>
        <v>161</v>
      </c>
      <c r="B119">
        <v>92802120</v>
      </c>
      <c r="C119">
        <v>92802830</v>
      </c>
      <c r="D119">
        <v>0</v>
      </c>
      <c r="E119">
        <v>0</v>
      </c>
      <c r="F119">
        <v>1</v>
      </c>
      <c r="G119">
        <v>1</v>
      </c>
      <c r="H119">
        <v>3</v>
      </c>
      <c r="I119" t="s">
        <v>31</v>
      </c>
      <c r="J119" t="s">
        <v>70</v>
      </c>
      <c r="K119" t="s">
        <v>332</v>
      </c>
      <c r="L119">
        <v>2698</v>
      </c>
      <c r="N119">
        <v>1013</v>
      </c>
      <c r="O119" t="s">
        <v>69</v>
      </c>
      <c r="P119" t="s">
        <v>69</v>
      </c>
      <c r="Q119">
        <v>1</v>
      </c>
      <c r="W119">
        <v>0</v>
      </c>
      <c r="X119">
        <v>621239655</v>
      </c>
      <c r="Y119">
        <f t="shared" si="44"/>
        <v>337.25490195999998</v>
      </c>
      <c r="AA119">
        <v>770</v>
      </c>
      <c r="AB119">
        <v>0</v>
      </c>
      <c r="AC119">
        <v>0</v>
      </c>
      <c r="AD119">
        <v>0</v>
      </c>
      <c r="AE119">
        <v>770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6</v>
      </c>
      <c r="AT119">
        <v>337.25490195999998</v>
      </c>
      <c r="AU119" t="s">
        <v>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ROUND(Y119*Source!I161,7)</f>
        <v>860</v>
      </c>
      <c r="CY119">
        <f>AA119</f>
        <v>770</v>
      </c>
      <c r="CZ119">
        <f>AE119</f>
        <v>770</v>
      </c>
      <c r="DA119">
        <f>AI119</f>
        <v>9.92</v>
      </c>
      <c r="DB119">
        <f t="shared" si="45"/>
        <v>259686.27</v>
      </c>
      <c r="DC119">
        <f t="shared" si="46"/>
        <v>0</v>
      </c>
      <c r="DD119" t="s">
        <v>6</v>
      </c>
      <c r="DE119" t="s">
        <v>6</v>
      </c>
      <c r="DF119">
        <f>ROUND(ROUND(AE119*AI119,0)*CX119,0)</f>
        <v>6568680</v>
      </c>
      <c r="DG119">
        <f t="shared" si="50"/>
        <v>0</v>
      </c>
      <c r="DH119">
        <f t="shared" si="51"/>
        <v>0</v>
      </c>
      <c r="DI119">
        <f t="shared" si="49"/>
        <v>0</v>
      </c>
      <c r="DJ119">
        <f>DF119</f>
        <v>6568680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ROW(Source!A203)</f>
        <v>203</v>
      </c>
      <c r="B120">
        <v>92802120</v>
      </c>
      <c r="C120">
        <v>92802853</v>
      </c>
      <c r="D120">
        <v>49510757</v>
      </c>
      <c r="E120">
        <v>70</v>
      </c>
      <c r="F120">
        <v>1</v>
      </c>
      <c r="G120">
        <v>1</v>
      </c>
      <c r="H120">
        <v>1</v>
      </c>
      <c r="I120" t="s">
        <v>543</v>
      </c>
      <c r="J120" t="s">
        <v>6</v>
      </c>
      <c r="K120" t="s">
        <v>544</v>
      </c>
      <c r="L120">
        <v>1191</v>
      </c>
      <c r="N120">
        <v>1013</v>
      </c>
      <c r="O120" t="s">
        <v>545</v>
      </c>
      <c r="P120" t="s">
        <v>545</v>
      </c>
      <c r="Q120">
        <v>1</v>
      </c>
      <c r="W120">
        <v>0</v>
      </c>
      <c r="X120">
        <v>-1111239348</v>
      </c>
      <c r="Y120">
        <f t="shared" si="44"/>
        <v>207.98</v>
      </c>
      <c r="AA120">
        <v>0</v>
      </c>
      <c r="AB120">
        <v>0</v>
      </c>
      <c r="AC120">
        <v>0</v>
      </c>
      <c r="AD120">
        <v>431.46</v>
      </c>
      <c r="AE120">
        <v>0</v>
      </c>
      <c r="AF120">
        <v>0</v>
      </c>
      <c r="AG120">
        <v>0</v>
      </c>
      <c r="AH120">
        <v>9.6199999999999992</v>
      </c>
      <c r="AI120">
        <v>1</v>
      </c>
      <c r="AJ120">
        <v>1</v>
      </c>
      <c r="AK120">
        <v>1</v>
      </c>
      <c r="AL120">
        <v>44.85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207.98</v>
      </c>
      <c r="AU120" t="s">
        <v>6</v>
      </c>
      <c r="AV120">
        <v>1</v>
      </c>
      <c r="AW120">
        <v>2</v>
      </c>
      <c r="AX120">
        <v>92802859</v>
      </c>
      <c r="AY120">
        <v>1</v>
      </c>
      <c r="AZ120">
        <v>0</v>
      </c>
      <c r="BA120">
        <v>133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ROUND(AT120*Source!I203*AH120*AL120,0)</f>
        <v>1304739</v>
      </c>
      <c r="CV120">
        <f>ROUND(Y120*Source!I203,7)</f>
        <v>3024.0291999999999</v>
      </c>
      <c r="CW120">
        <v>0</v>
      </c>
      <c r="CX120">
        <f>ROUND(Y120*Source!I203,7)</f>
        <v>3024.0291999999999</v>
      </c>
      <c r="CY120">
        <f>AD120</f>
        <v>431.46</v>
      </c>
      <c r="CZ120">
        <f>AH120</f>
        <v>9.6199999999999992</v>
      </c>
      <c r="DA120">
        <f>AL120</f>
        <v>44.85</v>
      </c>
      <c r="DB120">
        <f t="shared" si="45"/>
        <v>2000.77</v>
      </c>
      <c r="DC120">
        <f t="shared" si="46"/>
        <v>0</v>
      </c>
      <c r="DD120" t="s">
        <v>6</v>
      </c>
      <c r="DE120" t="s">
        <v>6</v>
      </c>
      <c r="DF120">
        <f>ROUND(ROUND(AE120,0)*CX120,0)</f>
        <v>0</v>
      </c>
      <c r="DG120">
        <f t="shared" si="50"/>
        <v>0</v>
      </c>
      <c r="DH120">
        <f t="shared" si="51"/>
        <v>0</v>
      </c>
      <c r="DI120">
        <f>ROUND(ROUND(AH120*AL120,0)*CX120,0)</f>
        <v>1303357</v>
      </c>
      <c r="DJ120">
        <f>DI120</f>
        <v>1303357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ROW(Source!A203)</f>
        <v>203</v>
      </c>
      <c r="B121">
        <v>92802120</v>
      </c>
      <c r="C121">
        <v>92802853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546</v>
      </c>
      <c r="J121" t="s">
        <v>6</v>
      </c>
      <c r="K121" t="s">
        <v>547</v>
      </c>
      <c r="L121">
        <v>1191</v>
      </c>
      <c r="N121">
        <v>1013</v>
      </c>
      <c r="O121" t="s">
        <v>545</v>
      </c>
      <c r="P121" t="s">
        <v>545</v>
      </c>
      <c r="Q121">
        <v>1</v>
      </c>
      <c r="W121">
        <v>0</v>
      </c>
      <c r="X121">
        <v>-1417349443</v>
      </c>
      <c r="Y121">
        <f t="shared" si="44"/>
        <v>18.12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18.12</v>
      </c>
      <c r="AU121" t="s">
        <v>6</v>
      </c>
      <c r="AV121">
        <v>2</v>
      </c>
      <c r="AW121">
        <v>2</v>
      </c>
      <c r="AX121">
        <v>92802860</v>
      </c>
      <c r="AY121">
        <v>1</v>
      </c>
      <c r="AZ121">
        <v>0</v>
      </c>
      <c r="BA121">
        <v>134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ROUND(Y121*Source!I203,7)</f>
        <v>263.46480000000003</v>
      </c>
      <c r="CY121">
        <f>AD121</f>
        <v>0</v>
      </c>
      <c r="CZ121">
        <f>AH121</f>
        <v>0</v>
      </c>
      <c r="DA121">
        <f>AL121</f>
        <v>1</v>
      </c>
      <c r="DB121">
        <f t="shared" si="45"/>
        <v>0</v>
      </c>
      <c r="DC121">
        <f t="shared" si="46"/>
        <v>0</v>
      </c>
      <c r="DD121" t="s">
        <v>6</v>
      </c>
      <c r="DE121" t="s">
        <v>6</v>
      </c>
      <c r="DF121">
        <f>ROUND(ROUND(AE121,0)*CX121,0)</f>
        <v>0</v>
      </c>
      <c r="DG121">
        <f t="shared" si="50"/>
        <v>0</v>
      </c>
      <c r="DH121">
        <f>ROUND(ROUND(AG121*AK121,0)*CX121,0)</f>
        <v>0</v>
      </c>
      <c r="DI121">
        <f>ROUND(ROUND(AH121,0)*CX121,0)</f>
        <v>0</v>
      </c>
      <c r="DJ121">
        <f>DI121</f>
        <v>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ROW(Source!A203)</f>
        <v>203</v>
      </c>
      <c r="B122">
        <v>92802120</v>
      </c>
      <c r="C122">
        <v>92802853</v>
      </c>
      <c r="D122">
        <v>49672766</v>
      </c>
      <c r="E122">
        <v>1</v>
      </c>
      <c r="F122">
        <v>1</v>
      </c>
      <c r="G122">
        <v>1</v>
      </c>
      <c r="H122">
        <v>2</v>
      </c>
      <c r="I122" t="s">
        <v>548</v>
      </c>
      <c r="J122" t="s">
        <v>549</v>
      </c>
      <c r="K122" t="s">
        <v>550</v>
      </c>
      <c r="L122">
        <v>1367</v>
      </c>
      <c r="N122">
        <v>1011</v>
      </c>
      <c r="O122" t="s">
        <v>49</v>
      </c>
      <c r="P122" t="s">
        <v>49</v>
      </c>
      <c r="Q122">
        <v>1</v>
      </c>
      <c r="W122">
        <v>0</v>
      </c>
      <c r="X122">
        <v>-2012988411</v>
      </c>
      <c r="Y122">
        <f t="shared" si="44"/>
        <v>18.12</v>
      </c>
      <c r="AA122">
        <v>0</v>
      </c>
      <c r="AB122">
        <v>463.11</v>
      </c>
      <c r="AC122">
        <v>520.26</v>
      </c>
      <c r="AD122">
        <v>0</v>
      </c>
      <c r="AE122">
        <v>0</v>
      </c>
      <c r="AF122">
        <v>29.46</v>
      </c>
      <c r="AG122">
        <v>11.6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18.12</v>
      </c>
      <c r="AU122" t="s">
        <v>6</v>
      </c>
      <c r="AV122">
        <v>0</v>
      </c>
      <c r="AW122">
        <v>2</v>
      </c>
      <c r="AX122">
        <v>92802861</v>
      </c>
      <c r="AY122">
        <v>1</v>
      </c>
      <c r="AZ122">
        <v>0</v>
      </c>
      <c r="BA122">
        <v>135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ROUND(Y122*Source!I203*DO122,7)</f>
        <v>0</v>
      </c>
      <c r="CX122">
        <f>ROUND(Y122*Source!I203,7)</f>
        <v>263.46480000000003</v>
      </c>
      <c r="CY122">
        <f>AB122</f>
        <v>463.11</v>
      </c>
      <c r="CZ122">
        <f>AF122</f>
        <v>29.46</v>
      </c>
      <c r="DA122">
        <f>AJ122</f>
        <v>15.72</v>
      </c>
      <c r="DB122">
        <f t="shared" si="45"/>
        <v>533.82000000000005</v>
      </c>
      <c r="DC122">
        <f t="shared" si="46"/>
        <v>210.19</v>
      </c>
      <c r="DD122" t="s">
        <v>6</v>
      </c>
      <c r="DE122" t="s">
        <v>6</v>
      </c>
      <c r="DF122">
        <f>ROUND(ROUND(AE122,0)*CX122,0)</f>
        <v>0</v>
      </c>
      <c r="DG122">
        <f>ROUND(ROUND(AF122*AJ122,0)*CX122,0)</f>
        <v>121984</v>
      </c>
      <c r="DH122">
        <f>ROUND(ROUND(AG122*AK122,0)*CX122,0)</f>
        <v>137002</v>
      </c>
      <c r="DI122">
        <f>ROUND(ROUND(AH122,0)*CX122,0)</f>
        <v>0</v>
      </c>
      <c r="DJ122">
        <f>DG122</f>
        <v>121984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ROW(Source!A203)</f>
        <v>203</v>
      </c>
      <c r="B123">
        <v>92802120</v>
      </c>
      <c r="C123">
        <v>92802853</v>
      </c>
      <c r="D123">
        <v>0</v>
      </c>
      <c r="E123">
        <v>1</v>
      </c>
      <c r="F123">
        <v>1</v>
      </c>
      <c r="G123">
        <v>1</v>
      </c>
      <c r="H123">
        <v>3</v>
      </c>
      <c r="I123" t="s">
        <v>31</v>
      </c>
      <c r="J123" t="s">
        <v>345</v>
      </c>
      <c r="K123" t="s">
        <v>344</v>
      </c>
      <c r="L123">
        <v>1327</v>
      </c>
      <c r="N123">
        <v>1005</v>
      </c>
      <c r="O123" t="s">
        <v>37</v>
      </c>
      <c r="P123" t="s">
        <v>37</v>
      </c>
      <c r="Q123">
        <v>1</v>
      </c>
      <c r="W123">
        <v>0</v>
      </c>
      <c r="X123">
        <v>-1072556248</v>
      </c>
      <c r="Y123">
        <f t="shared" si="44"/>
        <v>105.057771664</v>
      </c>
      <c r="AA123">
        <v>2700</v>
      </c>
      <c r="AB123">
        <v>0</v>
      </c>
      <c r="AC123">
        <v>0</v>
      </c>
      <c r="AD123">
        <v>0</v>
      </c>
      <c r="AE123">
        <v>2700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6</v>
      </c>
      <c r="AT123">
        <v>105.057771664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ROUND(Y123*Source!I203,7)</f>
        <v>1527.54</v>
      </c>
      <c r="CY123">
        <f>AA123</f>
        <v>2700</v>
      </c>
      <c r="CZ123">
        <f>AE123</f>
        <v>2700</v>
      </c>
      <c r="DA123">
        <f>AI123</f>
        <v>9.92</v>
      </c>
      <c r="DB123">
        <f t="shared" si="45"/>
        <v>283655.98</v>
      </c>
      <c r="DC123">
        <f t="shared" si="46"/>
        <v>0</v>
      </c>
      <c r="DD123" t="s">
        <v>6</v>
      </c>
      <c r="DE123" t="s">
        <v>6</v>
      </c>
      <c r="DF123">
        <f>ROUND(ROUND(AE123*AI123,0)*CX123,0)</f>
        <v>40913631</v>
      </c>
      <c r="DG123">
        <f>ROUND(ROUND(AF123,0)*CX123,0)</f>
        <v>0</v>
      </c>
      <c r="DH123">
        <f>ROUND(ROUND(AG123,0)*CX123,0)</f>
        <v>0</v>
      </c>
      <c r="DI123">
        <f>ROUND(ROUND(AH123,0)*CX123,0)</f>
        <v>0</v>
      </c>
      <c r="DJ123">
        <f>DF123</f>
        <v>40913631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ROW(Source!A203)</f>
        <v>203</v>
      </c>
      <c r="B124">
        <v>92802120</v>
      </c>
      <c r="C124">
        <v>92802853</v>
      </c>
      <c r="D124">
        <v>0</v>
      </c>
      <c r="E124">
        <v>1</v>
      </c>
      <c r="F124">
        <v>1</v>
      </c>
      <c r="G124">
        <v>1</v>
      </c>
      <c r="H124">
        <v>3</v>
      </c>
      <c r="I124" t="s">
        <v>31</v>
      </c>
      <c r="J124" t="s">
        <v>108</v>
      </c>
      <c r="K124" t="s">
        <v>347</v>
      </c>
      <c r="L124">
        <v>1327</v>
      </c>
      <c r="N124">
        <v>1005</v>
      </c>
      <c r="O124" t="s">
        <v>37</v>
      </c>
      <c r="P124" t="s">
        <v>37</v>
      </c>
      <c r="Q124">
        <v>1</v>
      </c>
      <c r="W124">
        <v>0</v>
      </c>
      <c r="X124">
        <v>-532863227</v>
      </c>
      <c r="Y124">
        <f t="shared" si="44"/>
        <v>100</v>
      </c>
      <c r="AA124">
        <v>1450</v>
      </c>
      <c r="AB124">
        <v>0</v>
      </c>
      <c r="AC124">
        <v>0</v>
      </c>
      <c r="AD124">
        <v>0</v>
      </c>
      <c r="AE124">
        <v>1450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6</v>
      </c>
      <c r="AT124">
        <v>100</v>
      </c>
      <c r="AU124" t="s">
        <v>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ROUND(Y124*Source!I203,7)</f>
        <v>1454</v>
      </c>
      <c r="CY124">
        <f>AA124</f>
        <v>1450</v>
      </c>
      <c r="CZ124">
        <f>AE124</f>
        <v>1450</v>
      </c>
      <c r="DA124">
        <f>AI124</f>
        <v>9.92</v>
      </c>
      <c r="DB124">
        <f t="shared" si="45"/>
        <v>145000</v>
      </c>
      <c r="DC124">
        <f t="shared" si="46"/>
        <v>0</v>
      </c>
      <c r="DD124" t="s">
        <v>6</v>
      </c>
      <c r="DE124" t="s">
        <v>6</v>
      </c>
      <c r="DF124">
        <f>ROUND(ROUND(AE124*AI124,0)*CX124,0)</f>
        <v>20914336</v>
      </c>
      <c r="DG124">
        <f>ROUND(ROUND(AF124,0)*CX124,0)</f>
        <v>0</v>
      </c>
      <c r="DH124">
        <f>ROUND(ROUND(AG124,0)*CX124,0)</f>
        <v>0</v>
      </c>
      <c r="DI124">
        <f>ROUND(ROUND(AH124,0)*CX124,0)</f>
        <v>0</v>
      </c>
      <c r="DJ124">
        <f>DF124</f>
        <v>20914336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ROW(Source!A206)</f>
        <v>206</v>
      </c>
      <c r="B125">
        <v>92802120</v>
      </c>
      <c r="C125">
        <v>92802869</v>
      </c>
      <c r="D125">
        <v>49510715</v>
      </c>
      <c r="E125">
        <v>70</v>
      </c>
      <c r="F125">
        <v>1</v>
      </c>
      <c r="G125">
        <v>1</v>
      </c>
      <c r="H125">
        <v>1</v>
      </c>
      <c r="I125" t="s">
        <v>577</v>
      </c>
      <c r="J125" t="s">
        <v>6</v>
      </c>
      <c r="K125" t="s">
        <v>578</v>
      </c>
      <c r="L125">
        <v>1191</v>
      </c>
      <c r="N125">
        <v>1013</v>
      </c>
      <c r="O125" t="s">
        <v>545</v>
      </c>
      <c r="P125" t="s">
        <v>545</v>
      </c>
      <c r="Q125">
        <v>1</v>
      </c>
      <c r="W125">
        <v>0</v>
      </c>
      <c r="X125">
        <v>1049124552</v>
      </c>
      <c r="Y125">
        <f t="shared" si="44"/>
        <v>97.2</v>
      </c>
      <c r="AA125">
        <v>0</v>
      </c>
      <c r="AB125">
        <v>0</v>
      </c>
      <c r="AC125">
        <v>0</v>
      </c>
      <c r="AD125">
        <v>382.57</v>
      </c>
      <c r="AE125">
        <v>0</v>
      </c>
      <c r="AF125">
        <v>0</v>
      </c>
      <c r="AG125">
        <v>0</v>
      </c>
      <c r="AH125">
        <v>8.5299999999999994</v>
      </c>
      <c r="AI125">
        <v>1</v>
      </c>
      <c r="AJ125">
        <v>1</v>
      </c>
      <c r="AK125">
        <v>1</v>
      </c>
      <c r="AL125">
        <v>44.85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97.2</v>
      </c>
      <c r="AU125" t="s">
        <v>6</v>
      </c>
      <c r="AV125">
        <v>1</v>
      </c>
      <c r="AW125">
        <v>2</v>
      </c>
      <c r="AX125">
        <v>92802879</v>
      </c>
      <c r="AY125">
        <v>1</v>
      </c>
      <c r="AZ125">
        <v>0</v>
      </c>
      <c r="BA125">
        <v>141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ROUND(AT125*Source!I206*AH125*AL125,0)</f>
        <v>117135</v>
      </c>
      <c r="CV125">
        <f>ROUND(Y125*Source!I206,7)</f>
        <v>306.18</v>
      </c>
      <c r="CW125">
        <v>0</v>
      </c>
      <c r="CX125">
        <f>ROUND(Y125*Source!I206,7)</f>
        <v>306.18</v>
      </c>
      <c r="CY125">
        <f>AD125</f>
        <v>382.57</v>
      </c>
      <c r="CZ125">
        <f>AH125</f>
        <v>8.5299999999999994</v>
      </c>
      <c r="DA125">
        <f>AL125</f>
        <v>44.85</v>
      </c>
      <c r="DB125">
        <f t="shared" si="45"/>
        <v>829.12</v>
      </c>
      <c r="DC125">
        <f t="shared" si="46"/>
        <v>0</v>
      </c>
      <c r="DD125" t="s">
        <v>6</v>
      </c>
      <c r="DE125" t="s">
        <v>6</v>
      </c>
      <c r="DF125">
        <f>ROUND(ROUND(AE125,0)*CX125,0)</f>
        <v>0</v>
      </c>
      <c r="DG125">
        <f>ROUND(ROUND(AF125,0)*CX125,0)</f>
        <v>0</v>
      </c>
      <c r="DH125">
        <f>ROUND(ROUND(AG125,0)*CX125,0)</f>
        <v>0</v>
      </c>
      <c r="DI125">
        <f>ROUND(ROUND(AH125*AL125,0)*CX125,0)</f>
        <v>117267</v>
      </c>
      <c r="DJ125">
        <f>DI125</f>
        <v>117267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ROW(Source!A206)</f>
        <v>206</v>
      </c>
      <c r="B126">
        <v>92802120</v>
      </c>
      <c r="C126">
        <v>92802869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546</v>
      </c>
      <c r="J126" t="s">
        <v>6</v>
      </c>
      <c r="K126" t="s">
        <v>547</v>
      </c>
      <c r="L126">
        <v>1191</v>
      </c>
      <c r="N126">
        <v>1013</v>
      </c>
      <c r="O126" t="s">
        <v>545</v>
      </c>
      <c r="P126" t="s">
        <v>545</v>
      </c>
      <c r="Q126">
        <v>1</v>
      </c>
      <c r="W126">
        <v>0</v>
      </c>
      <c r="X126">
        <v>-1417349443</v>
      </c>
      <c r="Y126">
        <f t="shared" si="44"/>
        <v>0.27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0.27</v>
      </c>
      <c r="AU126" t="s">
        <v>6</v>
      </c>
      <c r="AV126">
        <v>2</v>
      </c>
      <c r="AW126">
        <v>2</v>
      </c>
      <c r="AX126">
        <v>92802880</v>
      </c>
      <c r="AY126">
        <v>1</v>
      </c>
      <c r="AZ126">
        <v>0</v>
      </c>
      <c r="BA126">
        <v>142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ROUND(Y126*Source!I206,7)</f>
        <v>0.85050000000000003</v>
      </c>
      <c r="CY126">
        <f>AD126</f>
        <v>0</v>
      </c>
      <c r="CZ126">
        <f>AH126</f>
        <v>0</v>
      </c>
      <c r="DA126">
        <f>AL126</f>
        <v>1</v>
      </c>
      <c r="DB126">
        <f t="shared" si="45"/>
        <v>0</v>
      </c>
      <c r="DC126">
        <f t="shared" si="46"/>
        <v>0</v>
      </c>
      <c r="DD126" t="s">
        <v>6</v>
      </c>
      <c r="DE126" t="s">
        <v>6</v>
      </c>
      <c r="DF126">
        <f>ROUND(ROUND(AE126,0)*CX126,0)</f>
        <v>0</v>
      </c>
      <c r="DG126">
        <f>ROUND(ROUND(AF126,0)*CX126,0)</f>
        <v>0</v>
      </c>
      <c r="DH126">
        <f>ROUND(ROUND(AG126*AK126,0)*CX126,0)</f>
        <v>0</v>
      </c>
      <c r="DI126">
        <f t="shared" ref="DI126:DI133" si="52">ROUND(ROUND(AH126,0)*CX126,0)</f>
        <v>0</v>
      </c>
      <c r="DJ126">
        <f>DI126</f>
        <v>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ROW(Source!A206)</f>
        <v>206</v>
      </c>
      <c r="B127">
        <v>92802120</v>
      </c>
      <c r="C127">
        <v>92802869</v>
      </c>
      <c r="D127">
        <v>49672515</v>
      </c>
      <c r="E127">
        <v>1</v>
      </c>
      <c r="F127">
        <v>1</v>
      </c>
      <c r="G127">
        <v>1</v>
      </c>
      <c r="H127">
        <v>2</v>
      </c>
      <c r="I127" t="s">
        <v>567</v>
      </c>
      <c r="J127" t="s">
        <v>568</v>
      </c>
      <c r="K127" t="s">
        <v>569</v>
      </c>
      <c r="L127">
        <v>1367</v>
      </c>
      <c r="N127">
        <v>1011</v>
      </c>
      <c r="O127" t="s">
        <v>49</v>
      </c>
      <c r="P127" t="s">
        <v>49</v>
      </c>
      <c r="Q127">
        <v>1</v>
      </c>
      <c r="W127">
        <v>0</v>
      </c>
      <c r="X127">
        <v>-130837057</v>
      </c>
      <c r="Y127">
        <f t="shared" si="44"/>
        <v>0.2</v>
      </c>
      <c r="AA127">
        <v>0</v>
      </c>
      <c r="AB127">
        <v>1358.21</v>
      </c>
      <c r="AC127">
        <v>605.48</v>
      </c>
      <c r="AD127">
        <v>0</v>
      </c>
      <c r="AE127">
        <v>0</v>
      </c>
      <c r="AF127">
        <v>86.4</v>
      </c>
      <c r="AG127">
        <v>13.5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0.2</v>
      </c>
      <c r="AU127" t="s">
        <v>6</v>
      </c>
      <c r="AV127">
        <v>0</v>
      </c>
      <c r="AW127">
        <v>2</v>
      </c>
      <c r="AX127">
        <v>92802881</v>
      </c>
      <c r="AY127">
        <v>1</v>
      </c>
      <c r="AZ127">
        <v>0</v>
      </c>
      <c r="BA127">
        <v>143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ROUND(Y127*Source!I206*DO127,7)</f>
        <v>0</v>
      </c>
      <c r="CX127">
        <f>ROUND(Y127*Source!I206,7)</f>
        <v>0.63</v>
      </c>
      <c r="CY127">
        <f>AB127</f>
        <v>1358.21</v>
      </c>
      <c r="CZ127">
        <f>AF127</f>
        <v>86.4</v>
      </c>
      <c r="DA127">
        <f>AJ127</f>
        <v>15.72</v>
      </c>
      <c r="DB127">
        <f t="shared" si="45"/>
        <v>17.28</v>
      </c>
      <c r="DC127">
        <f t="shared" si="46"/>
        <v>2.7</v>
      </c>
      <c r="DD127" t="s">
        <v>6</v>
      </c>
      <c r="DE127" t="s">
        <v>6</v>
      </c>
      <c r="DF127">
        <f>ROUND(ROUND(AE127,0)*CX127,0)</f>
        <v>0</v>
      </c>
      <c r="DG127">
        <f>ROUND(ROUND(AF127*AJ127,0)*CX127,0)</f>
        <v>856</v>
      </c>
      <c r="DH127">
        <f>ROUND(ROUND(AG127*AK127,0)*CX127,0)</f>
        <v>381</v>
      </c>
      <c r="DI127">
        <f t="shared" si="52"/>
        <v>0</v>
      </c>
      <c r="DJ127">
        <f>DG127</f>
        <v>856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ROW(Source!A206)</f>
        <v>206</v>
      </c>
      <c r="B128">
        <v>92802120</v>
      </c>
      <c r="C128">
        <v>92802869</v>
      </c>
      <c r="D128">
        <v>49673503</v>
      </c>
      <c r="E128">
        <v>1</v>
      </c>
      <c r="F128">
        <v>1</v>
      </c>
      <c r="G128">
        <v>1</v>
      </c>
      <c r="H128">
        <v>2</v>
      </c>
      <c r="I128" t="s">
        <v>553</v>
      </c>
      <c r="J128" t="s">
        <v>554</v>
      </c>
      <c r="K128" t="s">
        <v>555</v>
      </c>
      <c r="L128">
        <v>1367</v>
      </c>
      <c r="N128">
        <v>1011</v>
      </c>
      <c r="O128" t="s">
        <v>49</v>
      </c>
      <c r="P128" t="s">
        <v>49</v>
      </c>
      <c r="Q128">
        <v>1</v>
      </c>
      <c r="W128">
        <v>0</v>
      </c>
      <c r="X128">
        <v>509054691</v>
      </c>
      <c r="Y128">
        <f t="shared" si="44"/>
        <v>7.0000000000000007E-2</v>
      </c>
      <c r="AA128">
        <v>0</v>
      </c>
      <c r="AB128">
        <v>1032.96</v>
      </c>
      <c r="AC128">
        <v>520.26</v>
      </c>
      <c r="AD128">
        <v>0</v>
      </c>
      <c r="AE128">
        <v>0</v>
      </c>
      <c r="AF128">
        <v>65.709999999999994</v>
      </c>
      <c r="AG128">
        <v>11.6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7.0000000000000007E-2</v>
      </c>
      <c r="AU128" t="s">
        <v>6</v>
      </c>
      <c r="AV128">
        <v>0</v>
      </c>
      <c r="AW128">
        <v>2</v>
      </c>
      <c r="AX128">
        <v>92802882</v>
      </c>
      <c r="AY128">
        <v>1</v>
      </c>
      <c r="AZ128">
        <v>0</v>
      </c>
      <c r="BA128">
        <v>144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ROUND(Y128*Source!I206*DO128,7)</f>
        <v>0</v>
      </c>
      <c r="CX128">
        <f>ROUND(Y128*Source!I206,7)</f>
        <v>0.2205</v>
      </c>
      <c r="CY128">
        <f>AB128</f>
        <v>1032.96</v>
      </c>
      <c r="CZ128">
        <f>AF128</f>
        <v>65.709999999999994</v>
      </c>
      <c r="DA128">
        <f>AJ128</f>
        <v>15.72</v>
      </c>
      <c r="DB128">
        <f t="shared" si="45"/>
        <v>4.5999999999999996</v>
      </c>
      <c r="DC128">
        <f t="shared" si="46"/>
        <v>0.81</v>
      </c>
      <c r="DD128" t="s">
        <v>6</v>
      </c>
      <c r="DE128" t="s">
        <v>6</v>
      </c>
      <c r="DF128">
        <f>ROUND(ROUND(AE128,0)*CX128,0)</f>
        <v>0</v>
      </c>
      <c r="DG128">
        <f>ROUND(ROUND(AF128*AJ128,0)*CX128,0)</f>
        <v>228</v>
      </c>
      <c r="DH128">
        <f>ROUND(ROUND(AG128*AK128,0)*CX128,0)</f>
        <v>115</v>
      </c>
      <c r="DI128">
        <f t="shared" si="52"/>
        <v>0</v>
      </c>
      <c r="DJ128">
        <f>DG128</f>
        <v>228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ROW(Source!A206)</f>
        <v>206</v>
      </c>
      <c r="B129">
        <v>92802120</v>
      </c>
      <c r="C129">
        <v>92802869</v>
      </c>
      <c r="D129">
        <v>49525605</v>
      </c>
      <c r="E129">
        <v>1</v>
      </c>
      <c r="F129">
        <v>1</v>
      </c>
      <c r="G129">
        <v>1</v>
      </c>
      <c r="H129">
        <v>3</v>
      </c>
      <c r="I129" t="s">
        <v>86</v>
      </c>
      <c r="J129" t="s">
        <v>88</v>
      </c>
      <c r="K129" t="s">
        <v>87</v>
      </c>
      <c r="L129">
        <v>1348</v>
      </c>
      <c r="N129">
        <v>1009</v>
      </c>
      <c r="O129" t="s">
        <v>74</v>
      </c>
      <c r="P129" t="s">
        <v>74</v>
      </c>
      <c r="Q129">
        <v>1000</v>
      </c>
      <c r="W129">
        <v>1</v>
      </c>
      <c r="X129">
        <v>-384732532</v>
      </c>
      <c r="Y129">
        <f t="shared" si="44"/>
        <v>-4.0000000000000001E-3</v>
      </c>
      <c r="AA129">
        <v>84072</v>
      </c>
      <c r="AB129">
        <v>0</v>
      </c>
      <c r="AC129">
        <v>0</v>
      </c>
      <c r="AD129">
        <v>0</v>
      </c>
      <c r="AE129">
        <v>8475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-4.0000000000000001E-3</v>
      </c>
      <c r="AU129" t="s">
        <v>6</v>
      </c>
      <c r="AV129">
        <v>0</v>
      </c>
      <c r="AW129">
        <v>2</v>
      </c>
      <c r="AX129">
        <v>92802883</v>
      </c>
      <c r="AY129">
        <v>1</v>
      </c>
      <c r="AZ129">
        <v>6144</v>
      </c>
      <c r="BA129">
        <v>145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ROUND(Y129*Source!I206,7)</f>
        <v>-1.26E-2</v>
      </c>
      <c r="CY129">
        <f>AA129</f>
        <v>84072</v>
      </c>
      <c r="CZ129">
        <f>AE129</f>
        <v>8475</v>
      </c>
      <c r="DA129">
        <f>AI129</f>
        <v>9.92</v>
      </c>
      <c r="DB129">
        <f t="shared" si="45"/>
        <v>-33.9</v>
      </c>
      <c r="DC129">
        <f t="shared" si="46"/>
        <v>0</v>
      </c>
      <c r="DD129" t="s">
        <v>6</v>
      </c>
      <c r="DE129" t="s">
        <v>6</v>
      </c>
      <c r="DF129">
        <f>ROUND(ROUND(AE129*AI129,0)*CX129,0)</f>
        <v>-1059</v>
      </c>
      <c r="DG129">
        <f t="shared" ref="DG129:DG135" si="53">ROUND(ROUND(AF129,0)*CX129,0)</f>
        <v>0</v>
      </c>
      <c r="DH129">
        <f t="shared" ref="DH129:DH134" si="54">ROUND(ROUND(AG129,0)*CX129,0)</f>
        <v>0</v>
      </c>
      <c r="DI129">
        <f t="shared" si="52"/>
        <v>0</v>
      </c>
      <c r="DJ129">
        <f>DF129</f>
        <v>-1059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ROW(Source!A206)</f>
        <v>206</v>
      </c>
      <c r="B130">
        <v>92802120</v>
      </c>
      <c r="C130">
        <v>92802869</v>
      </c>
      <c r="D130">
        <v>49525949</v>
      </c>
      <c r="E130">
        <v>1</v>
      </c>
      <c r="F130">
        <v>1</v>
      </c>
      <c r="G130">
        <v>1</v>
      </c>
      <c r="H130">
        <v>3</v>
      </c>
      <c r="I130" t="s">
        <v>110</v>
      </c>
      <c r="J130" t="s">
        <v>112</v>
      </c>
      <c r="K130" t="s">
        <v>111</v>
      </c>
      <c r="L130">
        <v>1425</v>
      </c>
      <c r="N130">
        <v>1013</v>
      </c>
      <c r="O130" t="s">
        <v>33</v>
      </c>
      <c r="P130" t="s">
        <v>33</v>
      </c>
      <c r="Q130">
        <v>1</v>
      </c>
      <c r="W130">
        <v>0</v>
      </c>
      <c r="X130">
        <v>-368230657</v>
      </c>
      <c r="Y130">
        <f t="shared" si="44"/>
        <v>12</v>
      </c>
      <c r="AA130">
        <v>99.2</v>
      </c>
      <c r="AB130">
        <v>0</v>
      </c>
      <c r="AC130">
        <v>0</v>
      </c>
      <c r="AD130">
        <v>0</v>
      </c>
      <c r="AE130">
        <v>10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6</v>
      </c>
      <c r="AT130">
        <v>12</v>
      </c>
      <c r="AU130" t="s">
        <v>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ROUND(Y130*Source!I206,7)</f>
        <v>37.799999999999997</v>
      </c>
      <c r="CY130">
        <f>AA130</f>
        <v>99.2</v>
      </c>
      <c r="CZ130">
        <f>AE130</f>
        <v>10</v>
      </c>
      <c r="DA130">
        <f>AI130</f>
        <v>9.92</v>
      </c>
      <c r="DB130">
        <f t="shared" si="45"/>
        <v>120</v>
      </c>
      <c r="DC130">
        <f t="shared" si="46"/>
        <v>0</v>
      </c>
      <c r="DD130" t="s">
        <v>6</v>
      </c>
      <c r="DE130" t="s">
        <v>6</v>
      </c>
      <c r="DF130">
        <f>ROUND(ROUND(AE130*AI130,0)*CX130,0)</f>
        <v>3742</v>
      </c>
      <c r="DG130">
        <f t="shared" si="53"/>
        <v>0</v>
      </c>
      <c r="DH130">
        <f t="shared" si="54"/>
        <v>0</v>
      </c>
      <c r="DI130">
        <f t="shared" si="52"/>
        <v>0</v>
      </c>
      <c r="DJ130">
        <f>DF130</f>
        <v>3742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ROW(Source!A206)</f>
        <v>206</v>
      </c>
      <c r="B131">
        <v>92802120</v>
      </c>
      <c r="C131">
        <v>92802869</v>
      </c>
      <c r="D131">
        <v>49542633</v>
      </c>
      <c r="E131">
        <v>1</v>
      </c>
      <c r="F131">
        <v>1</v>
      </c>
      <c r="G131">
        <v>1</v>
      </c>
      <c r="H131">
        <v>3</v>
      </c>
      <c r="I131" t="s">
        <v>90</v>
      </c>
      <c r="J131" t="s">
        <v>92</v>
      </c>
      <c r="K131" t="s">
        <v>91</v>
      </c>
      <c r="L131">
        <v>1348</v>
      </c>
      <c r="N131">
        <v>1009</v>
      </c>
      <c r="O131" t="s">
        <v>74</v>
      </c>
      <c r="P131" t="s">
        <v>74</v>
      </c>
      <c r="Q131">
        <v>1000</v>
      </c>
      <c r="W131">
        <v>1</v>
      </c>
      <c r="X131">
        <v>-581832824</v>
      </c>
      <c r="Y131">
        <f t="shared" si="44"/>
        <v>-1.2E-2</v>
      </c>
      <c r="AA131">
        <v>81244.800000000003</v>
      </c>
      <c r="AB131">
        <v>0</v>
      </c>
      <c r="AC131">
        <v>0</v>
      </c>
      <c r="AD131">
        <v>0</v>
      </c>
      <c r="AE131">
        <v>8190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-1.2E-2</v>
      </c>
      <c r="AU131" t="s">
        <v>6</v>
      </c>
      <c r="AV131">
        <v>0</v>
      </c>
      <c r="AW131">
        <v>2</v>
      </c>
      <c r="AX131">
        <v>92802884</v>
      </c>
      <c r="AY131">
        <v>1</v>
      </c>
      <c r="AZ131">
        <v>6144</v>
      </c>
      <c r="BA131">
        <v>146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ROUND(Y131*Source!I206,7)</f>
        <v>-3.78E-2</v>
      </c>
      <c r="CY131">
        <f>AA131</f>
        <v>81244.800000000003</v>
      </c>
      <c r="CZ131">
        <f>AE131</f>
        <v>8190</v>
      </c>
      <c r="DA131">
        <f>AI131</f>
        <v>9.92</v>
      </c>
      <c r="DB131">
        <f t="shared" si="45"/>
        <v>-98.28</v>
      </c>
      <c r="DC131">
        <f t="shared" si="46"/>
        <v>0</v>
      </c>
      <c r="DD131" t="s">
        <v>6</v>
      </c>
      <c r="DE131" t="s">
        <v>6</v>
      </c>
      <c r="DF131">
        <f>ROUND(ROUND(AE131*AI131,0)*CX131,0)</f>
        <v>-3071</v>
      </c>
      <c r="DG131">
        <f t="shared" si="53"/>
        <v>0</v>
      </c>
      <c r="DH131">
        <f t="shared" si="54"/>
        <v>0</v>
      </c>
      <c r="DI131">
        <f t="shared" si="52"/>
        <v>0</v>
      </c>
      <c r="DJ131">
        <f>DF131</f>
        <v>-3071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ROW(Source!A206)</f>
        <v>206</v>
      </c>
      <c r="B132">
        <v>92802120</v>
      </c>
      <c r="C132">
        <v>92802869</v>
      </c>
      <c r="D132">
        <v>49542878</v>
      </c>
      <c r="E132">
        <v>1</v>
      </c>
      <c r="F132">
        <v>1</v>
      </c>
      <c r="G132">
        <v>1</v>
      </c>
      <c r="H132">
        <v>3</v>
      </c>
      <c r="I132" t="s">
        <v>94</v>
      </c>
      <c r="J132" t="s">
        <v>96</v>
      </c>
      <c r="K132" t="s">
        <v>95</v>
      </c>
      <c r="L132">
        <v>1348</v>
      </c>
      <c r="N132">
        <v>1009</v>
      </c>
      <c r="O132" t="s">
        <v>74</v>
      </c>
      <c r="P132" t="s">
        <v>74</v>
      </c>
      <c r="Q132">
        <v>1000</v>
      </c>
      <c r="W132">
        <v>1</v>
      </c>
      <c r="X132">
        <v>-509681559</v>
      </c>
      <c r="Y132">
        <f t="shared" si="44"/>
        <v>-0.56999999999999995</v>
      </c>
      <c r="AA132">
        <v>111104</v>
      </c>
      <c r="AB132">
        <v>0</v>
      </c>
      <c r="AC132">
        <v>0</v>
      </c>
      <c r="AD132">
        <v>0</v>
      </c>
      <c r="AE132">
        <v>11200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-0.56999999999999995</v>
      </c>
      <c r="AU132" t="s">
        <v>6</v>
      </c>
      <c r="AV132">
        <v>0</v>
      </c>
      <c r="AW132">
        <v>2</v>
      </c>
      <c r="AX132">
        <v>92802885</v>
      </c>
      <c r="AY132">
        <v>1</v>
      </c>
      <c r="AZ132">
        <v>6144</v>
      </c>
      <c r="BA132">
        <v>147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ROUND(Y132*Source!I206,7)</f>
        <v>-1.7955000000000001</v>
      </c>
      <c r="CY132">
        <f>AA132</f>
        <v>111104</v>
      </c>
      <c r="CZ132">
        <f>AE132</f>
        <v>11200</v>
      </c>
      <c r="DA132">
        <f>AI132</f>
        <v>9.92</v>
      </c>
      <c r="DB132">
        <f t="shared" si="45"/>
        <v>-6384</v>
      </c>
      <c r="DC132">
        <f t="shared" si="46"/>
        <v>0</v>
      </c>
      <c r="DD132" t="s">
        <v>6</v>
      </c>
      <c r="DE132" t="s">
        <v>6</v>
      </c>
      <c r="DF132">
        <f>ROUND(ROUND(AE132*AI132,0)*CX132,0)</f>
        <v>-199487</v>
      </c>
      <c r="DG132">
        <f t="shared" si="53"/>
        <v>0</v>
      </c>
      <c r="DH132">
        <f t="shared" si="54"/>
        <v>0</v>
      </c>
      <c r="DI132">
        <f t="shared" si="52"/>
        <v>0</v>
      </c>
      <c r="DJ132">
        <f>DF132</f>
        <v>-199487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ROW(Source!A206)</f>
        <v>206</v>
      </c>
      <c r="B133">
        <v>92802120</v>
      </c>
      <c r="C133">
        <v>92802869</v>
      </c>
      <c r="D133">
        <v>0</v>
      </c>
      <c r="E133">
        <v>1</v>
      </c>
      <c r="F133">
        <v>1</v>
      </c>
      <c r="G133">
        <v>1</v>
      </c>
      <c r="H133">
        <v>3</v>
      </c>
      <c r="I133" t="s">
        <v>31</v>
      </c>
      <c r="J133" t="s">
        <v>70</v>
      </c>
      <c r="K133" t="s">
        <v>351</v>
      </c>
      <c r="L133">
        <v>2698</v>
      </c>
      <c r="N133">
        <v>1013</v>
      </c>
      <c r="O133" t="s">
        <v>69</v>
      </c>
      <c r="P133" t="s">
        <v>69</v>
      </c>
      <c r="Q133">
        <v>1</v>
      </c>
      <c r="W133">
        <v>0</v>
      </c>
      <c r="X133">
        <v>1422115150</v>
      </c>
      <c r="Y133">
        <f t="shared" si="44"/>
        <v>312.69841270000001</v>
      </c>
      <c r="AA133">
        <v>990</v>
      </c>
      <c r="AB133">
        <v>0</v>
      </c>
      <c r="AC133">
        <v>0</v>
      </c>
      <c r="AD133">
        <v>0</v>
      </c>
      <c r="AE133">
        <v>990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312.69841270000001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ROUND(Y133*Source!I206,7)</f>
        <v>985</v>
      </c>
      <c r="CY133">
        <f>AA133</f>
        <v>990</v>
      </c>
      <c r="CZ133">
        <f>AE133</f>
        <v>990</v>
      </c>
      <c r="DA133">
        <f>AI133</f>
        <v>9.92</v>
      </c>
      <c r="DB133">
        <f t="shared" si="45"/>
        <v>309571.43</v>
      </c>
      <c r="DC133">
        <f t="shared" si="46"/>
        <v>0</v>
      </c>
      <c r="DD133" t="s">
        <v>6</v>
      </c>
      <c r="DE133" t="s">
        <v>6</v>
      </c>
      <c r="DF133">
        <f>ROUND(ROUND(AE133*AI133,0)*CX133,0)</f>
        <v>9673685</v>
      </c>
      <c r="DG133">
        <f t="shared" si="53"/>
        <v>0</v>
      </c>
      <c r="DH133">
        <f t="shared" si="54"/>
        <v>0</v>
      </c>
      <c r="DI133">
        <f t="shared" si="52"/>
        <v>0</v>
      </c>
      <c r="DJ133">
        <f>DF133</f>
        <v>9673685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ROW(Source!A248)</f>
        <v>248</v>
      </c>
      <c r="B134">
        <v>92802120</v>
      </c>
      <c r="C134">
        <v>92802892</v>
      </c>
      <c r="D134">
        <v>49510757</v>
      </c>
      <c r="E134">
        <v>70</v>
      </c>
      <c r="F134">
        <v>1</v>
      </c>
      <c r="G134">
        <v>1</v>
      </c>
      <c r="H134">
        <v>1</v>
      </c>
      <c r="I134" t="s">
        <v>543</v>
      </c>
      <c r="J134" t="s">
        <v>6</v>
      </c>
      <c r="K134" t="s">
        <v>544</v>
      </c>
      <c r="L134">
        <v>1191</v>
      </c>
      <c r="N134">
        <v>1013</v>
      </c>
      <c r="O134" t="s">
        <v>545</v>
      </c>
      <c r="P134" t="s">
        <v>545</v>
      </c>
      <c r="Q134">
        <v>1</v>
      </c>
      <c r="W134">
        <v>0</v>
      </c>
      <c r="X134">
        <v>-1111239348</v>
      </c>
      <c r="Y134">
        <f t="shared" ref="Y134:Y165" si="55">AT134</f>
        <v>207.98</v>
      </c>
      <c r="AA134">
        <v>0</v>
      </c>
      <c r="AB134">
        <v>0</v>
      </c>
      <c r="AC134">
        <v>0</v>
      </c>
      <c r="AD134">
        <v>431.46</v>
      </c>
      <c r="AE134">
        <v>0</v>
      </c>
      <c r="AF134">
        <v>0</v>
      </c>
      <c r="AG134">
        <v>0</v>
      </c>
      <c r="AH134">
        <v>9.6199999999999992</v>
      </c>
      <c r="AI134">
        <v>1</v>
      </c>
      <c r="AJ134">
        <v>1</v>
      </c>
      <c r="AK134">
        <v>1</v>
      </c>
      <c r="AL134">
        <v>44.85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207.98</v>
      </c>
      <c r="AU134" t="s">
        <v>6</v>
      </c>
      <c r="AV134">
        <v>1</v>
      </c>
      <c r="AW134">
        <v>2</v>
      </c>
      <c r="AX134">
        <v>92802898</v>
      </c>
      <c r="AY134">
        <v>1</v>
      </c>
      <c r="AZ134">
        <v>0</v>
      </c>
      <c r="BA134">
        <v>148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ROUND(AT134*Source!I248*AH134*AL134,0)</f>
        <v>134332</v>
      </c>
      <c r="CV134">
        <f>ROUND(Y134*Source!I248,7)</f>
        <v>311.34606000000002</v>
      </c>
      <c r="CW134">
        <v>0</v>
      </c>
      <c r="CX134">
        <f>ROUND(Y134*Source!I248,7)</f>
        <v>311.34606000000002</v>
      </c>
      <c r="CY134">
        <f>AD134</f>
        <v>431.46</v>
      </c>
      <c r="CZ134">
        <f>AH134</f>
        <v>9.6199999999999992</v>
      </c>
      <c r="DA134">
        <f>AL134</f>
        <v>44.85</v>
      </c>
      <c r="DB134">
        <f t="shared" ref="DB134:DB165" si="56">ROUND(ROUND(AT134*CZ134,2),2)</f>
        <v>2000.77</v>
      </c>
      <c r="DC134">
        <f t="shared" ref="DC134:DC165" si="57">ROUND(ROUND(AT134*AG134,2),2)</f>
        <v>0</v>
      </c>
      <c r="DD134" t="s">
        <v>6</v>
      </c>
      <c r="DE134" t="s">
        <v>6</v>
      </c>
      <c r="DF134">
        <f>ROUND(ROUND(AE134,0)*CX134,0)</f>
        <v>0</v>
      </c>
      <c r="DG134">
        <f t="shared" si="53"/>
        <v>0</v>
      </c>
      <c r="DH134">
        <f t="shared" si="54"/>
        <v>0</v>
      </c>
      <c r="DI134">
        <f>ROUND(ROUND(AH134*AL134,0)*CX134,0)</f>
        <v>134190</v>
      </c>
      <c r="DJ134">
        <f>DI134</f>
        <v>134190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ROW(Source!A248)</f>
        <v>248</v>
      </c>
      <c r="B135">
        <v>92802120</v>
      </c>
      <c r="C135">
        <v>92802892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546</v>
      </c>
      <c r="J135" t="s">
        <v>6</v>
      </c>
      <c r="K135" t="s">
        <v>547</v>
      </c>
      <c r="L135">
        <v>1191</v>
      </c>
      <c r="N135">
        <v>1013</v>
      </c>
      <c r="O135" t="s">
        <v>545</v>
      </c>
      <c r="P135" t="s">
        <v>545</v>
      </c>
      <c r="Q135">
        <v>1</v>
      </c>
      <c r="W135">
        <v>0</v>
      </c>
      <c r="X135">
        <v>-1417349443</v>
      </c>
      <c r="Y135">
        <f t="shared" si="55"/>
        <v>18.12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18.12</v>
      </c>
      <c r="AU135" t="s">
        <v>6</v>
      </c>
      <c r="AV135">
        <v>2</v>
      </c>
      <c r="AW135">
        <v>2</v>
      </c>
      <c r="AX135">
        <v>92802899</v>
      </c>
      <c r="AY135">
        <v>1</v>
      </c>
      <c r="AZ135">
        <v>0</v>
      </c>
      <c r="BA135">
        <v>149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ROUND(Y135*Source!I248,7)</f>
        <v>27.125640000000001</v>
      </c>
      <c r="CY135">
        <f>AD135</f>
        <v>0</v>
      </c>
      <c r="CZ135">
        <f>AH135</f>
        <v>0</v>
      </c>
      <c r="DA135">
        <f>AL135</f>
        <v>1</v>
      </c>
      <c r="DB135">
        <f t="shared" si="56"/>
        <v>0</v>
      </c>
      <c r="DC135">
        <f t="shared" si="57"/>
        <v>0</v>
      </c>
      <c r="DD135" t="s">
        <v>6</v>
      </c>
      <c r="DE135" t="s">
        <v>6</v>
      </c>
      <c r="DF135">
        <f>ROUND(ROUND(AE135,0)*CX135,0)</f>
        <v>0</v>
      </c>
      <c r="DG135">
        <f t="shared" si="53"/>
        <v>0</v>
      </c>
      <c r="DH135">
        <f>ROUND(ROUND(AG135*AK135,0)*CX135,0)</f>
        <v>0</v>
      </c>
      <c r="DI135">
        <f>ROUND(ROUND(AH135,0)*CX135,0)</f>
        <v>0</v>
      </c>
      <c r="DJ135">
        <f>DI135</f>
        <v>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ROW(Source!A248)</f>
        <v>248</v>
      </c>
      <c r="B136">
        <v>92802120</v>
      </c>
      <c r="C136">
        <v>92802892</v>
      </c>
      <c r="D136">
        <v>49672766</v>
      </c>
      <c r="E136">
        <v>1</v>
      </c>
      <c r="F136">
        <v>1</v>
      </c>
      <c r="G136">
        <v>1</v>
      </c>
      <c r="H136">
        <v>2</v>
      </c>
      <c r="I136" t="s">
        <v>548</v>
      </c>
      <c r="J136" t="s">
        <v>549</v>
      </c>
      <c r="K136" t="s">
        <v>550</v>
      </c>
      <c r="L136">
        <v>1367</v>
      </c>
      <c r="N136">
        <v>1011</v>
      </c>
      <c r="O136" t="s">
        <v>49</v>
      </c>
      <c r="P136" t="s">
        <v>49</v>
      </c>
      <c r="Q136">
        <v>1</v>
      </c>
      <c r="W136">
        <v>0</v>
      </c>
      <c r="X136">
        <v>-2012988411</v>
      </c>
      <c r="Y136">
        <f t="shared" si="55"/>
        <v>18.12</v>
      </c>
      <c r="AA136">
        <v>0</v>
      </c>
      <c r="AB136">
        <v>463.11</v>
      </c>
      <c r="AC136">
        <v>520.26</v>
      </c>
      <c r="AD136">
        <v>0</v>
      </c>
      <c r="AE136">
        <v>0</v>
      </c>
      <c r="AF136">
        <v>29.46</v>
      </c>
      <c r="AG136">
        <v>11.6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18.12</v>
      </c>
      <c r="AU136" t="s">
        <v>6</v>
      </c>
      <c r="AV136">
        <v>0</v>
      </c>
      <c r="AW136">
        <v>2</v>
      </c>
      <c r="AX136">
        <v>92802900</v>
      </c>
      <c r="AY136">
        <v>1</v>
      </c>
      <c r="AZ136">
        <v>0</v>
      </c>
      <c r="BA136">
        <v>150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ROUND(Y136*Source!I248*DO136,7)</f>
        <v>0</v>
      </c>
      <c r="CX136">
        <f>ROUND(Y136*Source!I248,7)</f>
        <v>27.125640000000001</v>
      </c>
      <c r="CY136">
        <f>AB136</f>
        <v>463.11</v>
      </c>
      <c r="CZ136">
        <f>AF136</f>
        <v>29.46</v>
      </c>
      <c r="DA136">
        <f>AJ136</f>
        <v>15.72</v>
      </c>
      <c r="DB136">
        <f t="shared" si="56"/>
        <v>533.82000000000005</v>
      </c>
      <c r="DC136">
        <f t="shared" si="57"/>
        <v>210.19</v>
      </c>
      <c r="DD136" t="s">
        <v>6</v>
      </c>
      <c r="DE136" t="s">
        <v>6</v>
      </c>
      <c r="DF136">
        <f>ROUND(ROUND(AE136,0)*CX136,0)</f>
        <v>0</v>
      </c>
      <c r="DG136">
        <f>ROUND(ROUND(AF136*AJ136,0)*CX136,0)</f>
        <v>12559</v>
      </c>
      <c r="DH136">
        <f>ROUND(ROUND(AG136*AK136,0)*CX136,0)</f>
        <v>14105</v>
      </c>
      <c r="DI136">
        <f>ROUND(ROUND(AH136,0)*CX136,0)</f>
        <v>0</v>
      </c>
      <c r="DJ136">
        <f>DG136</f>
        <v>12559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ROW(Source!A248)</f>
        <v>248</v>
      </c>
      <c r="B137">
        <v>92802120</v>
      </c>
      <c r="C137">
        <v>92802892</v>
      </c>
      <c r="D137">
        <v>0</v>
      </c>
      <c r="E137">
        <v>1</v>
      </c>
      <c r="F137">
        <v>1</v>
      </c>
      <c r="G137">
        <v>1</v>
      </c>
      <c r="H137">
        <v>3</v>
      </c>
      <c r="I137" t="s">
        <v>31</v>
      </c>
      <c r="J137" t="s">
        <v>345</v>
      </c>
      <c r="K137" t="s">
        <v>361</v>
      </c>
      <c r="L137">
        <v>1327</v>
      </c>
      <c r="N137">
        <v>1005</v>
      </c>
      <c r="O137" t="s">
        <v>37</v>
      </c>
      <c r="P137" t="s">
        <v>37</v>
      </c>
      <c r="Q137">
        <v>1</v>
      </c>
      <c r="W137">
        <v>0</v>
      </c>
      <c r="X137">
        <v>-2071769247</v>
      </c>
      <c r="Y137">
        <f t="shared" si="55"/>
        <v>100.2004008</v>
      </c>
      <c r="AA137">
        <v>5550</v>
      </c>
      <c r="AB137">
        <v>0</v>
      </c>
      <c r="AC137">
        <v>0</v>
      </c>
      <c r="AD137">
        <v>0</v>
      </c>
      <c r="AE137">
        <v>5550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6</v>
      </c>
      <c r="AT137">
        <v>100.2004008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ROUND(Y137*Source!I248,7)</f>
        <v>150</v>
      </c>
      <c r="CY137">
        <f>AA137</f>
        <v>5550</v>
      </c>
      <c r="CZ137">
        <f>AE137</f>
        <v>5550</v>
      </c>
      <c r="DA137">
        <f>AI137</f>
        <v>9.92</v>
      </c>
      <c r="DB137">
        <f t="shared" si="56"/>
        <v>556112.22</v>
      </c>
      <c r="DC137">
        <f t="shared" si="57"/>
        <v>0</v>
      </c>
      <c r="DD137" t="s">
        <v>6</v>
      </c>
      <c r="DE137" t="s">
        <v>6</v>
      </c>
      <c r="DF137">
        <f>ROUND(ROUND(AE137*AI137,0)*CX137,0)</f>
        <v>8258400</v>
      </c>
      <c r="DG137">
        <f>ROUND(ROUND(AF137,0)*CX137,0)</f>
        <v>0</v>
      </c>
      <c r="DH137">
        <f>ROUND(ROUND(AG137,0)*CX137,0)</f>
        <v>0</v>
      </c>
      <c r="DI137">
        <f>ROUND(ROUND(AH137,0)*CX137,0)</f>
        <v>0</v>
      </c>
      <c r="DJ137">
        <f>DF137</f>
        <v>8258400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ROW(Source!A248)</f>
        <v>248</v>
      </c>
      <c r="B138">
        <v>92802120</v>
      </c>
      <c r="C138">
        <v>92802892</v>
      </c>
      <c r="D138">
        <v>0</v>
      </c>
      <c r="E138">
        <v>1</v>
      </c>
      <c r="F138">
        <v>1</v>
      </c>
      <c r="G138">
        <v>1</v>
      </c>
      <c r="H138">
        <v>3</v>
      </c>
      <c r="I138" t="s">
        <v>31</v>
      </c>
      <c r="J138" t="s">
        <v>108</v>
      </c>
      <c r="K138" t="s">
        <v>363</v>
      </c>
      <c r="L138">
        <v>1327</v>
      </c>
      <c r="N138">
        <v>1005</v>
      </c>
      <c r="O138" t="s">
        <v>37</v>
      </c>
      <c r="P138" t="s">
        <v>37</v>
      </c>
      <c r="Q138">
        <v>1</v>
      </c>
      <c r="W138">
        <v>0</v>
      </c>
      <c r="X138">
        <v>-246762417</v>
      </c>
      <c r="Y138">
        <f t="shared" si="55"/>
        <v>100</v>
      </c>
      <c r="AA138">
        <v>1800</v>
      </c>
      <c r="AB138">
        <v>0</v>
      </c>
      <c r="AC138">
        <v>0</v>
      </c>
      <c r="AD138">
        <v>0</v>
      </c>
      <c r="AE138">
        <v>1800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6</v>
      </c>
      <c r="AT138">
        <v>100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ROUND(Y138*Source!I248,7)</f>
        <v>149.69999999999999</v>
      </c>
      <c r="CY138">
        <f>AA138</f>
        <v>1800</v>
      </c>
      <c r="CZ138">
        <f>AE138</f>
        <v>1800</v>
      </c>
      <c r="DA138">
        <f>AI138</f>
        <v>9.92</v>
      </c>
      <c r="DB138">
        <f t="shared" si="56"/>
        <v>180000</v>
      </c>
      <c r="DC138">
        <f t="shared" si="57"/>
        <v>0</v>
      </c>
      <c r="DD138" t="s">
        <v>6</v>
      </c>
      <c r="DE138" t="s">
        <v>6</v>
      </c>
      <c r="DF138">
        <f>ROUND(ROUND(AE138*AI138,0)*CX138,0)</f>
        <v>2673043</v>
      </c>
      <c r="DG138">
        <f>ROUND(ROUND(AF138,0)*CX138,0)</f>
        <v>0</v>
      </c>
      <c r="DH138">
        <f>ROUND(ROUND(AG138,0)*CX138,0)</f>
        <v>0</v>
      </c>
      <c r="DI138">
        <f>ROUND(ROUND(AH138,0)*CX138,0)</f>
        <v>0</v>
      </c>
      <c r="DJ138">
        <f>DF138</f>
        <v>2673043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ROW(Source!A251)</f>
        <v>251</v>
      </c>
      <c r="B139">
        <v>92802120</v>
      </c>
      <c r="C139">
        <v>92802908</v>
      </c>
      <c r="D139">
        <v>49510737</v>
      </c>
      <c r="E139">
        <v>70</v>
      </c>
      <c r="F139">
        <v>1</v>
      </c>
      <c r="G139">
        <v>1</v>
      </c>
      <c r="H139">
        <v>1</v>
      </c>
      <c r="I139" t="s">
        <v>617</v>
      </c>
      <c r="J139" t="s">
        <v>6</v>
      </c>
      <c r="K139" t="s">
        <v>618</v>
      </c>
      <c r="L139">
        <v>1191</v>
      </c>
      <c r="N139">
        <v>1013</v>
      </c>
      <c r="O139" t="s">
        <v>545</v>
      </c>
      <c r="P139" t="s">
        <v>545</v>
      </c>
      <c r="Q139">
        <v>1</v>
      </c>
      <c r="W139">
        <v>0</v>
      </c>
      <c r="X139">
        <v>-1810713292</v>
      </c>
      <c r="Y139">
        <f t="shared" si="55"/>
        <v>118.4</v>
      </c>
      <c r="AA139">
        <v>0</v>
      </c>
      <c r="AB139">
        <v>0</v>
      </c>
      <c r="AC139">
        <v>0</v>
      </c>
      <c r="AD139">
        <v>411.72</v>
      </c>
      <c r="AE139">
        <v>0</v>
      </c>
      <c r="AF139">
        <v>0</v>
      </c>
      <c r="AG139">
        <v>0</v>
      </c>
      <c r="AH139">
        <v>9.18</v>
      </c>
      <c r="AI139">
        <v>1</v>
      </c>
      <c r="AJ139">
        <v>1</v>
      </c>
      <c r="AK139">
        <v>1</v>
      </c>
      <c r="AL139">
        <v>44.85</v>
      </c>
      <c r="AM139">
        <v>4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118.4</v>
      </c>
      <c r="AU139" t="s">
        <v>6</v>
      </c>
      <c r="AV139">
        <v>1</v>
      </c>
      <c r="AW139">
        <v>2</v>
      </c>
      <c r="AX139">
        <v>92802922</v>
      </c>
      <c r="AY139">
        <v>1</v>
      </c>
      <c r="AZ139">
        <v>0</v>
      </c>
      <c r="BA139">
        <v>156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ROUND(AT139*Source!I251*AH139*AL139,0)</f>
        <v>36688</v>
      </c>
      <c r="CV139">
        <f>ROUND(Y139*Source!I251,7)</f>
        <v>89.107839999999996</v>
      </c>
      <c r="CW139">
        <v>0</v>
      </c>
      <c r="CX139">
        <f>ROUND(Y139*Source!I251,7)</f>
        <v>89.107839999999996</v>
      </c>
      <c r="CY139">
        <f>AD139</f>
        <v>411.72</v>
      </c>
      <c r="CZ139">
        <f>AH139</f>
        <v>9.18</v>
      </c>
      <c r="DA139">
        <f>AL139</f>
        <v>44.85</v>
      </c>
      <c r="DB139">
        <f t="shared" si="56"/>
        <v>1086.9100000000001</v>
      </c>
      <c r="DC139">
        <f t="shared" si="57"/>
        <v>0</v>
      </c>
      <c r="DD139" t="s">
        <v>6</v>
      </c>
      <c r="DE139" t="s">
        <v>6</v>
      </c>
      <c r="DF139">
        <f>ROUND(ROUND(AE139,0)*CX139,0)</f>
        <v>0</v>
      </c>
      <c r="DG139">
        <f>ROUND(ROUND(AF139,0)*CX139,0)</f>
        <v>0</v>
      </c>
      <c r="DH139">
        <f>ROUND(ROUND(AG139,0)*CX139,0)</f>
        <v>0</v>
      </c>
      <c r="DI139">
        <f>ROUND(ROUND(AH139*AL139,0)*CX139,0)</f>
        <v>36712</v>
      </c>
      <c r="DJ139">
        <f>DI139</f>
        <v>36712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ROW(Source!A251)</f>
        <v>251</v>
      </c>
      <c r="B140">
        <v>92802120</v>
      </c>
      <c r="C140">
        <v>92802908</v>
      </c>
      <c r="D140">
        <v>49510905</v>
      </c>
      <c r="E140">
        <v>70</v>
      </c>
      <c r="F140">
        <v>1</v>
      </c>
      <c r="G140">
        <v>1</v>
      </c>
      <c r="H140">
        <v>1</v>
      </c>
      <c r="I140" t="s">
        <v>546</v>
      </c>
      <c r="J140" t="s">
        <v>6</v>
      </c>
      <c r="K140" t="s">
        <v>547</v>
      </c>
      <c r="L140">
        <v>1191</v>
      </c>
      <c r="N140">
        <v>1013</v>
      </c>
      <c r="O140" t="s">
        <v>545</v>
      </c>
      <c r="P140" t="s">
        <v>545</v>
      </c>
      <c r="Q140">
        <v>1</v>
      </c>
      <c r="W140">
        <v>0</v>
      </c>
      <c r="X140">
        <v>-1417349443</v>
      </c>
      <c r="Y140">
        <f t="shared" si="55"/>
        <v>0.64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0.64</v>
      </c>
      <c r="AU140" t="s">
        <v>6</v>
      </c>
      <c r="AV140">
        <v>2</v>
      </c>
      <c r="AW140">
        <v>2</v>
      </c>
      <c r="AX140">
        <v>92802923</v>
      </c>
      <c r="AY140">
        <v>1</v>
      </c>
      <c r="AZ140">
        <v>0</v>
      </c>
      <c r="BA140">
        <v>157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ROUND(Y140*Source!I251,7)</f>
        <v>0.48166399999999998</v>
      </c>
      <c r="CY140">
        <f>AD140</f>
        <v>0</v>
      </c>
      <c r="CZ140">
        <f>AH140</f>
        <v>0</v>
      </c>
      <c r="DA140">
        <f>AL140</f>
        <v>1</v>
      </c>
      <c r="DB140">
        <f t="shared" si="56"/>
        <v>0</v>
      </c>
      <c r="DC140">
        <f t="shared" si="57"/>
        <v>0</v>
      </c>
      <c r="DD140" t="s">
        <v>6</v>
      </c>
      <c r="DE140" t="s">
        <v>6</v>
      </c>
      <c r="DF140">
        <f>ROUND(ROUND(AE140,0)*CX140,0)</f>
        <v>0</v>
      </c>
      <c r="DG140">
        <f>ROUND(ROUND(AF140,0)*CX140,0)</f>
        <v>0</v>
      </c>
      <c r="DH140">
        <f>ROUND(ROUND(AG140*AK140,0)*CX140,0)</f>
        <v>0</v>
      </c>
      <c r="DI140">
        <f t="shared" ref="DI140:DI151" si="58">ROUND(ROUND(AH140,0)*CX140,0)</f>
        <v>0</v>
      </c>
      <c r="DJ140">
        <f>DI140</f>
        <v>0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ROW(Source!A251)</f>
        <v>251</v>
      </c>
      <c r="B141">
        <v>92802120</v>
      </c>
      <c r="C141">
        <v>92802908</v>
      </c>
      <c r="D141">
        <v>49672573</v>
      </c>
      <c r="E141">
        <v>1</v>
      </c>
      <c r="F141">
        <v>1</v>
      </c>
      <c r="G141">
        <v>1</v>
      </c>
      <c r="H141">
        <v>2</v>
      </c>
      <c r="I141" t="s">
        <v>589</v>
      </c>
      <c r="J141" t="s">
        <v>590</v>
      </c>
      <c r="K141" t="s">
        <v>591</v>
      </c>
      <c r="L141">
        <v>1367</v>
      </c>
      <c r="N141">
        <v>1011</v>
      </c>
      <c r="O141" t="s">
        <v>49</v>
      </c>
      <c r="P141" t="s">
        <v>49</v>
      </c>
      <c r="Q141">
        <v>1</v>
      </c>
      <c r="W141">
        <v>0</v>
      </c>
      <c r="X141">
        <v>-430484415</v>
      </c>
      <c r="Y141">
        <f t="shared" si="55"/>
        <v>0.27</v>
      </c>
      <c r="AA141">
        <v>0</v>
      </c>
      <c r="AB141">
        <v>1814.09</v>
      </c>
      <c r="AC141">
        <v>605.48</v>
      </c>
      <c r="AD141">
        <v>0</v>
      </c>
      <c r="AE141">
        <v>0</v>
      </c>
      <c r="AF141">
        <v>115.4</v>
      </c>
      <c r="AG141">
        <v>13.5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0.27</v>
      </c>
      <c r="AU141" t="s">
        <v>6</v>
      </c>
      <c r="AV141">
        <v>0</v>
      </c>
      <c r="AW141">
        <v>2</v>
      </c>
      <c r="AX141">
        <v>92802924</v>
      </c>
      <c r="AY141">
        <v>1</v>
      </c>
      <c r="AZ141">
        <v>0</v>
      </c>
      <c r="BA141">
        <v>158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ROUND(Y141*Source!I251*DO141,7)</f>
        <v>0</v>
      </c>
      <c r="CX141">
        <f>ROUND(Y141*Source!I251,7)</f>
        <v>0.20320199999999999</v>
      </c>
      <c r="CY141">
        <f>AB141</f>
        <v>1814.09</v>
      </c>
      <c r="CZ141">
        <f>AF141</f>
        <v>115.4</v>
      </c>
      <c r="DA141">
        <f>AJ141</f>
        <v>15.72</v>
      </c>
      <c r="DB141">
        <f t="shared" si="56"/>
        <v>31.16</v>
      </c>
      <c r="DC141">
        <f t="shared" si="57"/>
        <v>3.65</v>
      </c>
      <c r="DD141" t="s">
        <v>6</v>
      </c>
      <c r="DE141" t="s">
        <v>6</v>
      </c>
      <c r="DF141">
        <f>ROUND(ROUND(AE141,0)*CX141,0)</f>
        <v>0</v>
      </c>
      <c r="DG141">
        <f>ROUND(ROUND(AF141*AJ141,0)*CX141,0)</f>
        <v>369</v>
      </c>
      <c r="DH141">
        <f>ROUND(ROUND(AG141*AK141,0)*CX141,0)</f>
        <v>123</v>
      </c>
      <c r="DI141">
        <f t="shared" si="58"/>
        <v>0</v>
      </c>
      <c r="DJ141">
        <f>DG141</f>
        <v>369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ROW(Source!A251)</f>
        <v>251</v>
      </c>
      <c r="B142">
        <v>92802120</v>
      </c>
      <c r="C142">
        <v>92802908</v>
      </c>
      <c r="D142">
        <v>49673503</v>
      </c>
      <c r="E142">
        <v>1</v>
      </c>
      <c r="F142">
        <v>1</v>
      </c>
      <c r="G142">
        <v>1</v>
      </c>
      <c r="H142">
        <v>2</v>
      </c>
      <c r="I142" t="s">
        <v>553</v>
      </c>
      <c r="J142" t="s">
        <v>554</v>
      </c>
      <c r="K142" t="s">
        <v>555</v>
      </c>
      <c r="L142">
        <v>1367</v>
      </c>
      <c r="N142">
        <v>1011</v>
      </c>
      <c r="O142" t="s">
        <v>49</v>
      </c>
      <c r="P142" t="s">
        <v>49</v>
      </c>
      <c r="Q142">
        <v>1</v>
      </c>
      <c r="W142">
        <v>0</v>
      </c>
      <c r="X142">
        <v>509054691</v>
      </c>
      <c r="Y142">
        <f t="shared" si="55"/>
        <v>0.37</v>
      </c>
      <c r="AA142">
        <v>0</v>
      </c>
      <c r="AB142">
        <v>1032.96</v>
      </c>
      <c r="AC142">
        <v>520.26</v>
      </c>
      <c r="AD142">
        <v>0</v>
      </c>
      <c r="AE142">
        <v>0</v>
      </c>
      <c r="AF142">
        <v>65.709999999999994</v>
      </c>
      <c r="AG142">
        <v>11.6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0.37</v>
      </c>
      <c r="AU142" t="s">
        <v>6</v>
      </c>
      <c r="AV142">
        <v>0</v>
      </c>
      <c r="AW142">
        <v>2</v>
      </c>
      <c r="AX142">
        <v>92802925</v>
      </c>
      <c r="AY142">
        <v>1</v>
      </c>
      <c r="AZ142">
        <v>0</v>
      </c>
      <c r="BA142">
        <v>159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ROUND(Y142*Source!I251*DO142,7)</f>
        <v>0</v>
      </c>
      <c r="CX142">
        <f>ROUND(Y142*Source!I251,7)</f>
        <v>0.27846199999999999</v>
      </c>
      <c r="CY142">
        <f>AB142</f>
        <v>1032.96</v>
      </c>
      <c r="CZ142">
        <f>AF142</f>
        <v>65.709999999999994</v>
      </c>
      <c r="DA142">
        <f>AJ142</f>
        <v>15.72</v>
      </c>
      <c r="DB142">
        <f t="shared" si="56"/>
        <v>24.31</v>
      </c>
      <c r="DC142">
        <f t="shared" si="57"/>
        <v>4.29</v>
      </c>
      <c r="DD142" t="s">
        <v>6</v>
      </c>
      <c r="DE142" t="s">
        <v>6</v>
      </c>
      <c r="DF142">
        <f>ROUND(ROUND(AE142,0)*CX142,0)</f>
        <v>0</v>
      </c>
      <c r="DG142">
        <f>ROUND(ROUND(AF142*AJ142,0)*CX142,0)</f>
        <v>288</v>
      </c>
      <c r="DH142">
        <f>ROUND(ROUND(AG142*AK142,0)*CX142,0)</f>
        <v>145</v>
      </c>
      <c r="DI142">
        <f t="shared" si="58"/>
        <v>0</v>
      </c>
      <c r="DJ142">
        <f>DG142</f>
        <v>288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ROW(Source!A251)</f>
        <v>251</v>
      </c>
      <c r="B143">
        <v>92802120</v>
      </c>
      <c r="C143">
        <v>92802908</v>
      </c>
      <c r="D143">
        <v>49525653</v>
      </c>
      <c r="E143">
        <v>1</v>
      </c>
      <c r="F143">
        <v>1</v>
      </c>
      <c r="G143">
        <v>1</v>
      </c>
      <c r="H143">
        <v>3</v>
      </c>
      <c r="I143" t="s">
        <v>373</v>
      </c>
      <c r="J143" t="s">
        <v>375</v>
      </c>
      <c r="K143" t="s">
        <v>374</v>
      </c>
      <c r="L143">
        <v>1425</v>
      </c>
      <c r="N143">
        <v>1013</v>
      </c>
      <c r="O143" t="s">
        <v>33</v>
      </c>
      <c r="P143" t="s">
        <v>33</v>
      </c>
      <c r="Q143">
        <v>1</v>
      </c>
      <c r="W143">
        <v>1</v>
      </c>
      <c r="X143">
        <v>2102363596</v>
      </c>
      <c r="Y143">
        <f t="shared" si="55"/>
        <v>-7</v>
      </c>
      <c r="AA143">
        <v>1170.56</v>
      </c>
      <c r="AB143">
        <v>0</v>
      </c>
      <c r="AC143">
        <v>0</v>
      </c>
      <c r="AD143">
        <v>0</v>
      </c>
      <c r="AE143">
        <v>118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-7</v>
      </c>
      <c r="AU143" t="s">
        <v>6</v>
      </c>
      <c r="AV143">
        <v>0</v>
      </c>
      <c r="AW143">
        <v>2</v>
      </c>
      <c r="AX143">
        <v>92802926</v>
      </c>
      <c r="AY143">
        <v>1</v>
      </c>
      <c r="AZ143">
        <v>6144</v>
      </c>
      <c r="BA143">
        <v>160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ROUND(Y143*Source!I251,7)</f>
        <v>-5.2682000000000002</v>
      </c>
      <c r="CY143">
        <f t="shared" ref="CY143:CY151" si="59">AA143</f>
        <v>1170.56</v>
      </c>
      <c r="CZ143">
        <f t="shared" ref="CZ143:CZ151" si="60">AE143</f>
        <v>118</v>
      </c>
      <c r="DA143">
        <f t="shared" ref="DA143:DA151" si="61">AI143</f>
        <v>9.92</v>
      </c>
      <c r="DB143">
        <f t="shared" si="56"/>
        <v>-826</v>
      </c>
      <c r="DC143">
        <f t="shared" si="57"/>
        <v>0</v>
      </c>
      <c r="DD143" t="s">
        <v>6</v>
      </c>
      <c r="DE143" t="s">
        <v>6</v>
      </c>
      <c r="DF143">
        <f t="shared" ref="DF143:DF151" si="62">ROUND(ROUND(AE143*AI143,0)*CX143,0)</f>
        <v>-6169</v>
      </c>
      <c r="DG143">
        <f t="shared" ref="DG143:DG153" si="63">ROUND(ROUND(AF143,0)*CX143,0)</f>
        <v>0</v>
      </c>
      <c r="DH143">
        <f t="shared" ref="DH143:DH152" si="64">ROUND(ROUND(AG143,0)*CX143,0)</f>
        <v>0</v>
      </c>
      <c r="DI143">
        <f t="shared" si="58"/>
        <v>0</v>
      </c>
      <c r="DJ143">
        <f t="shared" ref="DJ143:DJ151" si="65">DF143</f>
        <v>-6169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ROW(Source!A251)</f>
        <v>251</v>
      </c>
      <c r="B144">
        <v>92802120</v>
      </c>
      <c r="C144">
        <v>92802908</v>
      </c>
      <c r="D144">
        <v>49525949</v>
      </c>
      <c r="E144">
        <v>1</v>
      </c>
      <c r="F144">
        <v>1</v>
      </c>
      <c r="G144">
        <v>1</v>
      </c>
      <c r="H144">
        <v>3</v>
      </c>
      <c r="I144" t="s">
        <v>110</v>
      </c>
      <c r="J144" t="s">
        <v>112</v>
      </c>
      <c r="K144" t="s">
        <v>111</v>
      </c>
      <c r="L144">
        <v>1425</v>
      </c>
      <c r="N144">
        <v>1013</v>
      </c>
      <c r="O144" t="s">
        <v>33</v>
      </c>
      <c r="P144" t="s">
        <v>33</v>
      </c>
      <c r="Q144">
        <v>1</v>
      </c>
      <c r="W144">
        <v>1</v>
      </c>
      <c r="X144">
        <v>-368230657</v>
      </c>
      <c r="Y144">
        <f t="shared" si="55"/>
        <v>-29</v>
      </c>
      <c r="AA144">
        <v>99.2</v>
      </c>
      <c r="AB144">
        <v>0</v>
      </c>
      <c r="AC144">
        <v>0</v>
      </c>
      <c r="AD144">
        <v>0</v>
      </c>
      <c r="AE144">
        <v>10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-29</v>
      </c>
      <c r="AU144" t="s">
        <v>6</v>
      </c>
      <c r="AV144">
        <v>0</v>
      </c>
      <c r="AW144">
        <v>2</v>
      </c>
      <c r="AX144">
        <v>92802927</v>
      </c>
      <c r="AY144">
        <v>1</v>
      </c>
      <c r="AZ144">
        <v>6144</v>
      </c>
      <c r="BA144">
        <v>161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ROUND(Y144*Source!I251,7)</f>
        <v>-21.825399999999998</v>
      </c>
      <c r="CY144">
        <f t="shared" si="59"/>
        <v>99.2</v>
      </c>
      <c r="CZ144">
        <f t="shared" si="60"/>
        <v>10</v>
      </c>
      <c r="DA144">
        <f t="shared" si="61"/>
        <v>9.92</v>
      </c>
      <c r="DB144">
        <f t="shared" si="56"/>
        <v>-290</v>
      </c>
      <c r="DC144">
        <f t="shared" si="57"/>
        <v>0</v>
      </c>
      <c r="DD144" t="s">
        <v>6</v>
      </c>
      <c r="DE144" t="s">
        <v>6</v>
      </c>
      <c r="DF144">
        <f t="shared" si="62"/>
        <v>-2161</v>
      </c>
      <c r="DG144">
        <f t="shared" si="63"/>
        <v>0</v>
      </c>
      <c r="DH144">
        <f t="shared" si="64"/>
        <v>0</v>
      </c>
      <c r="DI144">
        <f t="shared" si="58"/>
        <v>0</v>
      </c>
      <c r="DJ144">
        <f t="shared" si="65"/>
        <v>-2161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ROW(Source!A251)</f>
        <v>251</v>
      </c>
      <c r="B145">
        <v>92802120</v>
      </c>
      <c r="C145">
        <v>92802908</v>
      </c>
      <c r="D145">
        <v>49539870</v>
      </c>
      <c r="E145">
        <v>1</v>
      </c>
      <c r="F145">
        <v>1</v>
      </c>
      <c r="G145">
        <v>1</v>
      </c>
      <c r="H145">
        <v>3</v>
      </c>
      <c r="I145" t="s">
        <v>378</v>
      </c>
      <c r="J145" t="s">
        <v>380</v>
      </c>
      <c r="K145" t="s">
        <v>379</v>
      </c>
      <c r="L145">
        <v>1301</v>
      </c>
      <c r="N145">
        <v>1003</v>
      </c>
      <c r="O145" t="s">
        <v>190</v>
      </c>
      <c r="P145" t="s">
        <v>190</v>
      </c>
      <c r="Q145">
        <v>1</v>
      </c>
      <c r="W145">
        <v>1</v>
      </c>
      <c r="X145">
        <v>-1909295751</v>
      </c>
      <c r="Y145">
        <f t="shared" si="55"/>
        <v>-205.7</v>
      </c>
      <c r="AA145">
        <v>68.55</v>
      </c>
      <c r="AB145">
        <v>0</v>
      </c>
      <c r="AC145">
        <v>0</v>
      </c>
      <c r="AD145">
        <v>0</v>
      </c>
      <c r="AE145">
        <v>6.91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-205.7</v>
      </c>
      <c r="AU145" t="s">
        <v>6</v>
      </c>
      <c r="AV145">
        <v>0</v>
      </c>
      <c r="AW145">
        <v>2</v>
      </c>
      <c r="AX145">
        <v>92802928</v>
      </c>
      <c r="AY145">
        <v>1</v>
      </c>
      <c r="AZ145">
        <v>6144</v>
      </c>
      <c r="BA145">
        <v>162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ROUND(Y145*Source!I251,7)</f>
        <v>-154.80982</v>
      </c>
      <c r="CY145">
        <f t="shared" si="59"/>
        <v>68.55</v>
      </c>
      <c r="CZ145">
        <f t="shared" si="60"/>
        <v>6.91</v>
      </c>
      <c r="DA145">
        <f t="shared" si="61"/>
        <v>9.92</v>
      </c>
      <c r="DB145">
        <f t="shared" si="56"/>
        <v>-1421.39</v>
      </c>
      <c r="DC145">
        <f t="shared" si="57"/>
        <v>0</v>
      </c>
      <c r="DD145" t="s">
        <v>6</v>
      </c>
      <c r="DE145" t="s">
        <v>6</v>
      </c>
      <c r="DF145">
        <f t="shared" si="62"/>
        <v>-10682</v>
      </c>
      <c r="DG145">
        <f t="shared" si="63"/>
        <v>0</v>
      </c>
      <c r="DH145">
        <f t="shared" si="64"/>
        <v>0</v>
      </c>
      <c r="DI145">
        <f t="shared" si="58"/>
        <v>0</v>
      </c>
      <c r="DJ145">
        <f t="shared" si="65"/>
        <v>-10682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ROW(Source!A251)</f>
        <v>251</v>
      </c>
      <c r="B146">
        <v>92802120</v>
      </c>
      <c r="C146">
        <v>92802908</v>
      </c>
      <c r="D146">
        <v>49541135</v>
      </c>
      <c r="E146">
        <v>1</v>
      </c>
      <c r="F146">
        <v>1</v>
      </c>
      <c r="G146">
        <v>1</v>
      </c>
      <c r="H146">
        <v>3</v>
      </c>
      <c r="I146" t="s">
        <v>382</v>
      </c>
      <c r="J146" t="s">
        <v>384</v>
      </c>
      <c r="K146" t="s">
        <v>383</v>
      </c>
      <c r="L146">
        <v>1371</v>
      </c>
      <c r="N146">
        <v>1013</v>
      </c>
      <c r="O146" t="s">
        <v>247</v>
      </c>
      <c r="P146" t="s">
        <v>247</v>
      </c>
      <c r="Q146">
        <v>1</v>
      </c>
      <c r="W146">
        <v>1</v>
      </c>
      <c r="X146">
        <v>-1390243377</v>
      </c>
      <c r="Y146">
        <f t="shared" si="55"/>
        <v>-350</v>
      </c>
      <c r="AA146">
        <v>171.81</v>
      </c>
      <c r="AB146">
        <v>0</v>
      </c>
      <c r="AC146">
        <v>0</v>
      </c>
      <c r="AD146">
        <v>0</v>
      </c>
      <c r="AE146">
        <v>17.32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-350</v>
      </c>
      <c r="AU146" t="s">
        <v>6</v>
      </c>
      <c r="AV146">
        <v>0</v>
      </c>
      <c r="AW146">
        <v>2</v>
      </c>
      <c r="AX146">
        <v>92802929</v>
      </c>
      <c r="AY146">
        <v>1</v>
      </c>
      <c r="AZ146">
        <v>6144</v>
      </c>
      <c r="BA146">
        <v>163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ROUND(Y146*Source!I251,7)</f>
        <v>-263.41000000000003</v>
      </c>
      <c r="CY146">
        <f t="shared" si="59"/>
        <v>171.81</v>
      </c>
      <c r="CZ146">
        <f t="shared" si="60"/>
        <v>17.32</v>
      </c>
      <c r="DA146">
        <f t="shared" si="61"/>
        <v>9.92</v>
      </c>
      <c r="DB146">
        <f t="shared" si="56"/>
        <v>-6062</v>
      </c>
      <c r="DC146">
        <f t="shared" si="57"/>
        <v>0</v>
      </c>
      <c r="DD146" t="s">
        <v>6</v>
      </c>
      <c r="DE146" t="s">
        <v>6</v>
      </c>
      <c r="DF146">
        <f t="shared" si="62"/>
        <v>-45307</v>
      </c>
      <c r="DG146">
        <f t="shared" si="63"/>
        <v>0</v>
      </c>
      <c r="DH146">
        <f t="shared" si="64"/>
        <v>0</v>
      </c>
      <c r="DI146">
        <f t="shared" si="58"/>
        <v>0</v>
      </c>
      <c r="DJ146">
        <f t="shared" si="65"/>
        <v>-45307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ROW(Source!A251)</f>
        <v>251</v>
      </c>
      <c r="B147">
        <v>92802120</v>
      </c>
      <c r="C147">
        <v>92802908</v>
      </c>
      <c r="D147">
        <v>49541137</v>
      </c>
      <c r="E147">
        <v>1</v>
      </c>
      <c r="F147">
        <v>1</v>
      </c>
      <c r="G147">
        <v>1</v>
      </c>
      <c r="H147">
        <v>3</v>
      </c>
      <c r="I147" t="s">
        <v>386</v>
      </c>
      <c r="J147" t="s">
        <v>388</v>
      </c>
      <c r="K147" t="s">
        <v>387</v>
      </c>
      <c r="L147">
        <v>1301</v>
      </c>
      <c r="N147">
        <v>1003</v>
      </c>
      <c r="O147" t="s">
        <v>190</v>
      </c>
      <c r="P147" t="s">
        <v>190</v>
      </c>
      <c r="Q147">
        <v>1</v>
      </c>
      <c r="W147">
        <v>1</v>
      </c>
      <c r="X147">
        <v>-1808371983</v>
      </c>
      <c r="Y147">
        <f t="shared" si="55"/>
        <v>-42</v>
      </c>
      <c r="AA147">
        <v>229.65</v>
      </c>
      <c r="AB147">
        <v>0</v>
      </c>
      <c r="AC147">
        <v>0</v>
      </c>
      <c r="AD147">
        <v>0</v>
      </c>
      <c r="AE147">
        <v>23.15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-42</v>
      </c>
      <c r="AU147" t="s">
        <v>6</v>
      </c>
      <c r="AV147">
        <v>0</v>
      </c>
      <c r="AW147">
        <v>2</v>
      </c>
      <c r="AX147">
        <v>92802930</v>
      </c>
      <c r="AY147">
        <v>1</v>
      </c>
      <c r="AZ147">
        <v>6144</v>
      </c>
      <c r="BA147">
        <v>164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ROUND(Y147*Source!I251,7)</f>
        <v>-31.609200000000001</v>
      </c>
      <c r="CY147">
        <f t="shared" si="59"/>
        <v>229.65</v>
      </c>
      <c r="CZ147">
        <f t="shared" si="60"/>
        <v>23.15</v>
      </c>
      <c r="DA147">
        <f t="shared" si="61"/>
        <v>9.92</v>
      </c>
      <c r="DB147">
        <f t="shared" si="56"/>
        <v>-972.3</v>
      </c>
      <c r="DC147">
        <f t="shared" si="57"/>
        <v>0</v>
      </c>
      <c r="DD147" t="s">
        <v>6</v>
      </c>
      <c r="DE147" t="s">
        <v>6</v>
      </c>
      <c r="DF147">
        <f t="shared" si="62"/>
        <v>-7270</v>
      </c>
      <c r="DG147">
        <f t="shared" si="63"/>
        <v>0</v>
      </c>
      <c r="DH147">
        <f t="shared" si="64"/>
        <v>0</v>
      </c>
      <c r="DI147">
        <f t="shared" si="58"/>
        <v>0</v>
      </c>
      <c r="DJ147">
        <f t="shared" si="65"/>
        <v>-7270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ROW(Source!A251)</f>
        <v>251</v>
      </c>
      <c r="B148">
        <v>92802120</v>
      </c>
      <c r="C148">
        <v>92802908</v>
      </c>
      <c r="D148">
        <v>49541138</v>
      </c>
      <c r="E148">
        <v>1</v>
      </c>
      <c r="F148">
        <v>1</v>
      </c>
      <c r="G148">
        <v>1</v>
      </c>
      <c r="H148">
        <v>3</v>
      </c>
      <c r="I148" t="s">
        <v>390</v>
      </c>
      <c r="J148" t="s">
        <v>392</v>
      </c>
      <c r="K148" t="s">
        <v>391</v>
      </c>
      <c r="L148">
        <v>1301</v>
      </c>
      <c r="N148">
        <v>1003</v>
      </c>
      <c r="O148" t="s">
        <v>190</v>
      </c>
      <c r="P148" t="s">
        <v>190</v>
      </c>
      <c r="Q148">
        <v>1</v>
      </c>
      <c r="W148">
        <v>1</v>
      </c>
      <c r="X148">
        <v>-115015329</v>
      </c>
      <c r="Y148">
        <f t="shared" si="55"/>
        <v>-12</v>
      </c>
      <c r="AA148">
        <v>639.54</v>
      </c>
      <c r="AB148">
        <v>0</v>
      </c>
      <c r="AC148">
        <v>0</v>
      </c>
      <c r="AD148">
        <v>0</v>
      </c>
      <c r="AE148">
        <v>64.47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-12</v>
      </c>
      <c r="AU148" t="s">
        <v>6</v>
      </c>
      <c r="AV148">
        <v>0</v>
      </c>
      <c r="AW148">
        <v>2</v>
      </c>
      <c r="AX148">
        <v>92802931</v>
      </c>
      <c r="AY148">
        <v>1</v>
      </c>
      <c r="AZ148">
        <v>6144</v>
      </c>
      <c r="BA148">
        <v>165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ROUND(Y148*Source!I251,7)</f>
        <v>-9.0312000000000001</v>
      </c>
      <c r="CY148">
        <f t="shared" si="59"/>
        <v>639.54</v>
      </c>
      <c r="CZ148">
        <f t="shared" si="60"/>
        <v>64.47</v>
      </c>
      <c r="DA148">
        <f t="shared" si="61"/>
        <v>9.92</v>
      </c>
      <c r="DB148">
        <f t="shared" si="56"/>
        <v>-773.64</v>
      </c>
      <c r="DC148">
        <f t="shared" si="57"/>
        <v>0</v>
      </c>
      <c r="DD148" t="s">
        <v>6</v>
      </c>
      <c r="DE148" t="s">
        <v>6</v>
      </c>
      <c r="DF148">
        <f t="shared" si="62"/>
        <v>-5780</v>
      </c>
      <c r="DG148">
        <f t="shared" si="63"/>
        <v>0</v>
      </c>
      <c r="DH148">
        <f t="shared" si="64"/>
        <v>0</v>
      </c>
      <c r="DI148">
        <f t="shared" si="58"/>
        <v>0</v>
      </c>
      <c r="DJ148">
        <f t="shared" si="65"/>
        <v>-5780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ROW(Source!A251)</f>
        <v>251</v>
      </c>
      <c r="B149">
        <v>92802120</v>
      </c>
      <c r="C149">
        <v>92802908</v>
      </c>
      <c r="D149">
        <v>49541140</v>
      </c>
      <c r="E149">
        <v>1</v>
      </c>
      <c r="F149">
        <v>1</v>
      </c>
      <c r="G149">
        <v>1</v>
      </c>
      <c r="H149">
        <v>3</v>
      </c>
      <c r="I149" t="s">
        <v>394</v>
      </c>
      <c r="J149" t="s">
        <v>396</v>
      </c>
      <c r="K149" t="s">
        <v>395</v>
      </c>
      <c r="L149">
        <v>1301</v>
      </c>
      <c r="N149">
        <v>1003</v>
      </c>
      <c r="O149" t="s">
        <v>190</v>
      </c>
      <c r="P149" t="s">
        <v>190</v>
      </c>
      <c r="Q149">
        <v>1</v>
      </c>
      <c r="W149">
        <v>1</v>
      </c>
      <c r="X149">
        <v>1493238583</v>
      </c>
      <c r="Y149">
        <f t="shared" si="55"/>
        <v>-55</v>
      </c>
      <c r="AA149">
        <v>74.400000000000006</v>
      </c>
      <c r="AB149">
        <v>0</v>
      </c>
      <c r="AC149">
        <v>0</v>
      </c>
      <c r="AD149">
        <v>0</v>
      </c>
      <c r="AE149">
        <v>7.5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-55</v>
      </c>
      <c r="AU149" t="s">
        <v>6</v>
      </c>
      <c r="AV149">
        <v>0</v>
      </c>
      <c r="AW149">
        <v>2</v>
      </c>
      <c r="AX149">
        <v>92802932</v>
      </c>
      <c r="AY149">
        <v>1</v>
      </c>
      <c r="AZ149">
        <v>6144</v>
      </c>
      <c r="BA149">
        <v>166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ROUND(Y149*Source!I251,7)</f>
        <v>-41.393000000000001</v>
      </c>
      <c r="CY149">
        <f t="shared" si="59"/>
        <v>74.400000000000006</v>
      </c>
      <c r="CZ149">
        <f t="shared" si="60"/>
        <v>7.5</v>
      </c>
      <c r="DA149">
        <f t="shared" si="61"/>
        <v>9.92</v>
      </c>
      <c r="DB149">
        <f t="shared" si="56"/>
        <v>-412.5</v>
      </c>
      <c r="DC149">
        <f t="shared" si="57"/>
        <v>0</v>
      </c>
      <c r="DD149" t="s">
        <v>6</v>
      </c>
      <c r="DE149" t="s">
        <v>6</v>
      </c>
      <c r="DF149">
        <f t="shared" si="62"/>
        <v>-3063</v>
      </c>
      <c r="DG149">
        <f t="shared" si="63"/>
        <v>0</v>
      </c>
      <c r="DH149">
        <f t="shared" si="64"/>
        <v>0</v>
      </c>
      <c r="DI149">
        <f t="shared" si="58"/>
        <v>0</v>
      </c>
      <c r="DJ149">
        <f t="shared" si="65"/>
        <v>-3063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ROW(Source!A251)</f>
        <v>251</v>
      </c>
      <c r="B150">
        <v>92802120</v>
      </c>
      <c r="C150">
        <v>92802908</v>
      </c>
      <c r="D150">
        <v>0</v>
      </c>
      <c r="E150">
        <v>1</v>
      </c>
      <c r="F150">
        <v>1</v>
      </c>
      <c r="G150">
        <v>1</v>
      </c>
      <c r="H150">
        <v>3</v>
      </c>
      <c r="I150" t="s">
        <v>31</v>
      </c>
      <c r="J150" t="s">
        <v>345</v>
      </c>
      <c r="K150" t="s">
        <v>369</v>
      </c>
      <c r="L150">
        <v>1327</v>
      </c>
      <c r="N150">
        <v>1005</v>
      </c>
      <c r="O150" t="s">
        <v>37</v>
      </c>
      <c r="P150" t="s">
        <v>37</v>
      </c>
      <c r="Q150">
        <v>1</v>
      </c>
      <c r="W150">
        <v>0</v>
      </c>
      <c r="X150">
        <v>-1250795026</v>
      </c>
      <c r="Y150">
        <f t="shared" si="55"/>
        <v>130.2152538</v>
      </c>
      <c r="AA150">
        <v>3150</v>
      </c>
      <c r="AB150">
        <v>0</v>
      </c>
      <c r="AC150">
        <v>0</v>
      </c>
      <c r="AD150">
        <v>0</v>
      </c>
      <c r="AE150">
        <v>3150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130.2152538</v>
      </c>
      <c r="AU150" t="s">
        <v>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ROUND(Y150*Source!I251,7)</f>
        <v>98</v>
      </c>
      <c r="CY150">
        <f t="shared" si="59"/>
        <v>3150</v>
      </c>
      <c r="CZ150">
        <f t="shared" si="60"/>
        <v>3150</v>
      </c>
      <c r="DA150">
        <f t="shared" si="61"/>
        <v>9.92</v>
      </c>
      <c r="DB150">
        <f t="shared" si="56"/>
        <v>410178.05</v>
      </c>
      <c r="DC150">
        <f t="shared" si="57"/>
        <v>0</v>
      </c>
      <c r="DD150" t="s">
        <v>6</v>
      </c>
      <c r="DE150" t="s">
        <v>6</v>
      </c>
      <c r="DF150">
        <f t="shared" si="62"/>
        <v>3062304</v>
      </c>
      <c r="DG150">
        <f t="shared" si="63"/>
        <v>0</v>
      </c>
      <c r="DH150">
        <f t="shared" si="64"/>
        <v>0</v>
      </c>
      <c r="DI150">
        <f t="shared" si="58"/>
        <v>0</v>
      </c>
      <c r="DJ150">
        <f t="shared" si="65"/>
        <v>3062304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ROW(Source!A251)</f>
        <v>251</v>
      </c>
      <c r="B151">
        <v>92802120</v>
      </c>
      <c r="C151">
        <v>92802908</v>
      </c>
      <c r="D151">
        <v>0</v>
      </c>
      <c r="E151">
        <v>1</v>
      </c>
      <c r="F151">
        <v>1</v>
      </c>
      <c r="G151">
        <v>1</v>
      </c>
      <c r="H151">
        <v>3</v>
      </c>
      <c r="I151" t="s">
        <v>31</v>
      </c>
      <c r="J151" t="s">
        <v>108</v>
      </c>
      <c r="K151" t="s">
        <v>371</v>
      </c>
      <c r="L151">
        <v>1327</v>
      </c>
      <c r="N151">
        <v>1005</v>
      </c>
      <c r="O151" t="s">
        <v>37</v>
      </c>
      <c r="P151" t="s">
        <v>37</v>
      </c>
      <c r="Q151">
        <v>1</v>
      </c>
      <c r="W151">
        <v>0</v>
      </c>
      <c r="X151">
        <v>1818752671</v>
      </c>
      <c r="Y151">
        <f t="shared" si="55"/>
        <v>100</v>
      </c>
      <c r="AA151">
        <v>1800</v>
      </c>
      <c r="AB151">
        <v>0</v>
      </c>
      <c r="AC151">
        <v>0</v>
      </c>
      <c r="AD151">
        <v>0</v>
      </c>
      <c r="AE151">
        <v>1800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6</v>
      </c>
      <c r="AT151">
        <v>100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ROUND(Y151*Source!I251,7)</f>
        <v>75.260000000000005</v>
      </c>
      <c r="CY151">
        <f t="shared" si="59"/>
        <v>1800</v>
      </c>
      <c r="CZ151">
        <f t="shared" si="60"/>
        <v>1800</v>
      </c>
      <c r="DA151">
        <f t="shared" si="61"/>
        <v>9.92</v>
      </c>
      <c r="DB151">
        <f t="shared" si="56"/>
        <v>180000</v>
      </c>
      <c r="DC151">
        <f t="shared" si="57"/>
        <v>0</v>
      </c>
      <c r="DD151" t="s">
        <v>6</v>
      </c>
      <c r="DE151" t="s">
        <v>6</v>
      </c>
      <c r="DF151">
        <f t="shared" si="62"/>
        <v>1343843</v>
      </c>
      <c r="DG151">
        <f t="shared" si="63"/>
        <v>0</v>
      </c>
      <c r="DH151">
        <f t="shared" si="64"/>
        <v>0</v>
      </c>
      <c r="DI151">
        <f t="shared" si="58"/>
        <v>0</v>
      </c>
      <c r="DJ151">
        <f t="shared" si="65"/>
        <v>1343843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ROW(Source!A261)</f>
        <v>261</v>
      </c>
      <c r="B152">
        <v>92802120</v>
      </c>
      <c r="C152">
        <v>92802943</v>
      </c>
      <c r="D152">
        <v>49510789</v>
      </c>
      <c r="E152">
        <v>70</v>
      </c>
      <c r="F152">
        <v>1</v>
      </c>
      <c r="G152">
        <v>1</v>
      </c>
      <c r="H152">
        <v>1</v>
      </c>
      <c r="I152" t="s">
        <v>565</v>
      </c>
      <c r="J152" t="s">
        <v>6</v>
      </c>
      <c r="K152" t="s">
        <v>566</v>
      </c>
      <c r="L152">
        <v>1191</v>
      </c>
      <c r="N152">
        <v>1013</v>
      </c>
      <c r="O152" t="s">
        <v>545</v>
      </c>
      <c r="P152" t="s">
        <v>545</v>
      </c>
      <c r="Q152">
        <v>1</v>
      </c>
      <c r="W152">
        <v>0</v>
      </c>
      <c r="X152">
        <v>71966457</v>
      </c>
      <c r="Y152">
        <f t="shared" si="55"/>
        <v>63.84</v>
      </c>
      <c r="AA152">
        <v>0</v>
      </c>
      <c r="AB152">
        <v>0</v>
      </c>
      <c r="AC152">
        <v>0</v>
      </c>
      <c r="AD152">
        <v>497.39</v>
      </c>
      <c r="AE152">
        <v>0</v>
      </c>
      <c r="AF152">
        <v>0</v>
      </c>
      <c r="AG152">
        <v>0</v>
      </c>
      <c r="AH152">
        <v>11.09</v>
      </c>
      <c r="AI152">
        <v>1</v>
      </c>
      <c r="AJ152">
        <v>1</v>
      </c>
      <c r="AK152">
        <v>1</v>
      </c>
      <c r="AL152">
        <v>44.85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63.84</v>
      </c>
      <c r="AU152" t="s">
        <v>6</v>
      </c>
      <c r="AV152">
        <v>1</v>
      </c>
      <c r="AW152">
        <v>2</v>
      </c>
      <c r="AX152">
        <v>92802951</v>
      </c>
      <c r="AY152">
        <v>1</v>
      </c>
      <c r="AZ152">
        <v>0</v>
      </c>
      <c r="BA152">
        <v>168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ROUND(AT152*Source!I261*AH152*AL152,0)</f>
        <v>10717</v>
      </c>
      <c r="CV152">
        <f>ROUND(Y152*Source!I261,7)</f>
        <v>21.545999999999999</v>
      </c>
      <c r="CW152">
        <v>0</v>
      </c>
      <c r="CX152">
        <f>ROUND(Y152*Source!I261,7)</f>
        <v>21.545999999999999</v>
      </c>
      <c r="CY152">
        <f>AD152</f>
        <v>497.39</v>
      </c>
      <c r="CZ152">
        <f>AH152</f>
        <v>11.09</v>
      </c>
      <c r="DA152">
        <f>AL152</f>
        <v>44.85</v>
      </c>
      <c r="DB152">
        <f t="shared" si="56"/>
        <v>707.99</v>
      </c>
      <c r="DC152">
        <f t="shared" si="57"/>
        <v>0</v>
      </c>
      <c r="DD152" t="s">
        <v>6</v>
      </c>
      <c r="DE152" t="s">
        <v>6</v>
      </c>
      <c r="DF152">
        <f>ROUND(ROUND(AE152,0)*CX152,0)</f>
        <v>0</v>
      </c>
      <c r="DG152">
        <f t="shared" si="63"/>
        <v>0</v>
      </c>
      <c r="DH152">
        <f t="shared" si="64"/>
        <v>0</v>
      </c>
      <c r="DI152">
        <f>ROUND(ROUND(AH152*AL152,0)*CX152,0)</f>
        <v>10708</v>
      </c>
      <c r="DJ152">
        <f>DI152</f>
        <v>10708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ROW(Source!A261)</f>
        <v>261</v>
      </c>
      <c r="B153">
        <v>92802120</v>
      </c>
      <c r="C153">
        <v>92802943</v>
      </c>
      <c r="D153">
        <v>49510905</v>
      </c>
      <c r="E153">
        <v>70</v>
      </c>
      <c r="F153">
        <v>1</v>
      </c>
      <c r="G153">
        <v>1</v>
      </c>
      <c r="H153">
        <v>1</v>
      </c>
      <c r="I153" t="s">
        <v>546</v>
      </c>
      <c r="J153" t="s">
        <v>6</v>
      </c>
      <c r="K153" t="s">
        <v>547</v>
      </c>
      <c r="L153">
        <v>1191</v>
      </c>
      <c r="N153">
        <v>1013</v>
      </c>
      <c r="O153" t="s">
        <v>545</v>
      </c>
      <c r="P153" t="s">
        <v>545</v>
      </c>
      <c r="Q153">
        <v>1</v>
      </c>
      <c r="W153">
        <v>0</v>
      </c>
      <c r="X153">
        <v>-1417349443</v>
      </c>
      <c r="Y153">
        <f t="shared" si="55"/>
        <v>0.3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0.3</v>
      </c>
      <c r="AU153" t="s">
        <v>6</v>
      </c>
      <c r="AV153">
        <v>2</v>
      </c>
      <c r="AW153">
        <v>2</v>
      </c>
      <c r="AX153">
        <v>92802952</v>
      </c>
      <c r="AY153">
        <v>1</v>
      </c>
      <c r="AZ153">
        <v>0</v>
      </c>
      <c r="BA153">
        <v>169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ROUND(Y153*Source!I261,7)</f>
        <v>0.10125000000000001</v>
      </c>
      <c r="CY153">
        <f>AD153</f>
        <v>0</v>
      </c>
      <c r="CZ153">
        <f>AH153</f>
        <v>0</v>
      </c>
      <c r="DA153">
        <f>AL153</f>
        <v>1</v>
      </c>
      <c r="DB153">
        <f t="shared" si="56"/>
        <v>0</v>
      </c>
      <c r="DC153">
        <f t="shared" si="57"/>
        <v>0</v>
      </c>
      <c r="DD153" t="s">
        <v>6</v>
      </c>
      <c r="DE153" t="s">
        <v>6</v>
      </c>
      <c r="DF153">
        <f>ROUND(ROUND(AE153,0)*CX153,0)</f>
        <v>0</v>
      </c>
      <c r="DG153">
        <f t="shared" si="63"/>
        <v>0</v>
      </c>
      <c r="DH153">
        <f>ROUND(ROUND(AG153*AK153,0)*CX153,0)</f>
        <v>0</v>
      </c>
      <c r="DI153">
        <f t="shared" ref="DI153:DI158" si="66">ROUND(ROUND(AH153,0)*CX153,0)</f>
        <v>0</v>
      </c>
      <c r="DJ153">
        <f>DI153</f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ROW(Source!A261)</f>
        <v>261</v>
      </c>
      <c r="B154">
        <v>92802120</v>
      </c>
      <c r="C154">
        <v>92802943</v>
      </c>
      <c r="D154">
        <v>49672515</v>
      </c>
      <c r="E154">
        <v>1</v>
      </c>
      <c r="F154">
        <v>1</v>
      </c>
      <c r="G154">
        <v>1</v>
      </c>
      <c r="H154">
        <v>2</v>
      </c>
      <c r="I154" t="s">
        <v>567</v>
      </c>
      <c r="J154" t="s">
        <v>568</v>
      </c>
      <c r="K154" t="s">
        <v>569</v>
      </c>
      <c r="L154">
        <v>1367</v>
      </c>
      <c r="N154">
        <v>1011</v>
      </c>
      <c r="O154" t="s">
        <v>49</v>
      </c>
      <c r="P154" t="s">
        <v>49</v>
      </c>
      <c r="Q154">
        <v>1</v>
      </c>
      <c r="W154">
        <v>0</v>
      </c>
      <c r="X154">
        <v>-130837057</v>
      </c>
      <c r="Y154">
        <f t="shared" si="55"/>
        <v>0.05</v>
      </c>
      <c r="AA154">
        <v>0</v>
      </c>
      <c r="AB154">
        <v>1358.21</v>
      </c>
      <c r="AC154">
        <v>605.48</v>
      </c>
      <c r="AD154">
        <v>0</v>
      </c>
      <c r="AE154">
        <v>0</v>
      </c>
      <c r="AF154">
        <v>86.4</v>
      </c>
      <c r="AG154">
        <v>13.5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0.05</v>
      </c>
      <c r="AU154" t="s">
        <v>6</v>
      </c>
      <c r="AV154">
        <v>0</v>
      </c>
      <c r="AW154">
        <v>2</v>
      </c>
      <c r="AX154">
        <v>92802953</v>
      </c>
      <c r="AY154">
        <v>1</v>
      </c>
      <c r="AZ154">
        <v>0</v>
      </c>
      <c r="BA154">
        <v>170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ROUND(Y154*Source!I261*DO154,7)</f>
        <v>0</v>
      </c>
      <c r="CX154">
        <f>ROUND(Y154*Source!I261,7)</f>
        <v>1.6875000000000001E-2</v>
      </c>
      <c r="CY154">
        <f>AB154</f>
        <v>1358.21</v>
      </c>
      <c r="CZ154">
        <f>AF154</f>
        <v>86.4</v>
      </c>
      <c r="DA154">
        <f>AJ154</f>
        <v>15.72</v>
      </c>
      <c r="DB154">
        <f t="shared" si="56"/>
        <v>4.32</v>
      </c>
      <c r="DC154">
        <f t="shared" si="57"/>
        <v>0.68</v>
      </c>
      <c r="DD154" t="s">
        <v>6</v>
      </c>
      <c r="DE154" t="s">
        <v>6</v>
      </c>
      <c r="DF154">
        <f>ROUND(ROUND(AE154,0)*CX154,0)</f>
        <v>0</v>
      </c>
      <c r="DG154">
        <f>ROUND(ROUND(AF154*AJ154,0)*CX154,0)</f>
        <v>23</v>
      </c>
      <c r="DH154">
        <f>ROUND(ROUND(AG154*AK154,0)*CX154,0)</f>
        <v>10</v>
      </c>
      <c r="DI154">
        <f t="shared" si="66"/>
        <v>0</v>
      </c>
      <c r="DJ154">
        <f>DG154</f>
        <v>23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ROW(Source!A261)</f>
        <v>261</v>
      </c>
      <c r="B155">
        <v>92802120</v>
      </c>
      <c r="C155">
        <v>92802943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553</v>
      </c>
      <c r="J155" t="s">
        <v>554</v>
      </c>
      <c r="K155" t="s">
        <v>555</v>
      </c>
      <c r="L155">
        <v>1367</v>
      </c>
      <c r="N155">
        <v>1011</v>
      </c>
      <c r="O155" t="s">
        <v>49</v>
      </c>
      <c r="P155" t="s">
        <v>49</v>
      </c>
      <c r="Q155">
        <v>1</v>
      </c>
      <c r="W155">
        <v>0</v>
      </c>
      <c r="X155">
        <v>509054691</v>
      </c>
      <c r="Y155">
        <f t="shared" si="55"/>
        <v>0.25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0.25</v>
      </c>
      <c r="AU155" t="s">
        <v>6</v>
      </c>
      <c r="AV155">
        <v>0</v>
      </c>
      <c r="AW155">
        <v>2</v>
      </c>
      <c r="AX155">
        <v>92802954</v>
      </c>
      <c r="AY155">
        <v>1</v>
      </c>
      <c r="AZ155">
        <v>0</v>
      </c>
      <c r="BA155">
        <v>171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ROUND(Y155*Source!I261*DO155,7)</f>
        <v>0</v>
      </c>
      <c r="CX155">
        <f>ROUND(Y155*Source!I261,7)</f>
        <v>8.4375000000000006E-2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56"/>
        <v>16.43</v>
      </c>
      <c r="DC155">
        <f t="shared" si="57"/>
        <v>2.9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87</v>
      </c>
      <c r="DH155">
        <f>ROUND(ROUND(AG155*AK155,0)*CX155,0)</f>
        <v>44</v>
      </c>
      <c r="DI155">
        <f t="shared" si="66"/>
        <v>0</v>
      </c>
      <c r="DJ155">
        <f>DG155</f>
        <v>87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ROW(Source!A261)</f>
        <v>261</v>
      </c>
      <c r="B156">
        <v>92802120</v>
      </c>
      <c r="C156">
        <v>92802943</v>
      </c>
      <c r="D156">
        <v>49523215</v>
      </c>
      <c r="E156">
        <v>1</v>
      </c>
      <c r="F156">
        <v>1</v>
      </c>
      <c r="G156">
        <v>1</v>
      </c>
      <c r="H156">
        <v>3</v>
      </c>
      <c r="I156" t="s">
        <v>570</v>
      </c>
      <c r="J156" t="s">
        <v>571</v>
      </c>
      <c r="K156" t="s">
        <v>572</v>
      </c>
      <c r="L156">
        <v>1383</v>
      </c>
      <c r="N156">
        <v>1013</v>
      </c>
      <c r="O156" t="s">
        <v>573</v>
      </c>
      <c r="P156" t="s">
        <v>573</v>
      </c>
      <c r="Q156">
        <v>1</v>
      </c>
      <c r="W156">
        <v>0</v>
      </c>
      <c r="X156">
        <v>-180864722</v>
      </c>
      <c r="Y156">
        <f t="shared" si="55"/>
        <v>11.05</v>
      </c>
      <c r="AA156">
        <v>3.97</v>
      </c>
      <c r="AB156">
        <v>0</v>
      </c>
      <c r="AC156">
        <v>0</v>
      </c>
      <c r="AD156">
        <v>0</v>
      </c>
      <c r="AE156">
        <v>0.4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11.05</v>
      </c>
      <c r="AU156" t="s">
        <v>6</v>
      </c>
      <c r="AV156">
        <v>0</v>
      </c>
      <c r="AW156">
        <v>2</v>
      </c>
      <c r="AX156">
        <v>92802956</v>
      </c>
      <c r="AY156">
        <v>1</v>
      </c>
      <c r="AZ156">
        <v>0</v>
      </c>
      <c r="BA156">
        <v>173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ROUND(Y156*Source!I261,7)</f>
        <v>3.7293750000000001</v>
      </c>
      <c r="CY156">
        <f>AA156</f>
        <v>3.97</v>
      </c>
      <c r="CZ156">
        <f>AE156</f>
        <v>0.4</v>
      </c>
      <c r="DA156">
        <f>AI156</f>
        <v>9.92</v>
      </c>
      <c r="DB156">
        <f t="shared" si="56"/>
        <v>4.42</v>
      </c>
      <c r="DC156">
        <f t="shared" si="57"/>
        <v>0</v>
      </c>
      <c r="DD156" t="s">
        <v>6</v>
      </c>
      <c r="DE156" t="s">
        <v>6</v>
      </c>
      <c r="DF156">
        <f>ROUND(ROUND(AE156*AI156,0)*CX156,0)</f>
        <v>15</v>
      </c>
      <c r="DG156">
        <f>ROUND(ROUND(AF156,0)*CX156,0)</f>
        <v>0</v>
      </c>
      <c r="DH156">
        <f>ROUND(ROUND(AG156,0)*CX156,0)</f>
        <v>0</v>
      </c>
      <c r="DI156">
        <f t="shared" si="66"/>
        <v>0</v>
      </c>
      <c r="DJ156">
        <f>DF156</f>
        <v>15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ROW(Source!A261)</f>
        <v>261</v>
      </c>
      <c r="B157">
        <v>92802120</v>
      </c>
      <c r="C157">
        <v>92802943</v>
      </c>
      <c r="D157">
        <v>49525702</v>
      </c>
      <c r="E157">
        <v>1</v>
      </c>
      <c r="F157">
        <v>1</v>
      </c>
      <c r="G157">
        <v>1</v>
      </c>
      <c r="H157">
        <v>3</v>
      </c>
      <c r="I157" t="s">
        <v>579</v>
      </c>
      <c r="J157" t="s">
        <v>580</v>
      </c>
      <c r="K157" t="s">
        <v>581</v>
      </c>
      <c r="L157">
        <v>1425</v>
      </c>
      <c r="N157">
        <v>1013</v>
      </c>
      <c r="O157" t="s">
        <v>33</v>
      </c>
      <c r="P157" t="s">
        <v>33</v>
      </c>
      <c r="Q157">
        <v>1</v>
      </c>
      <c r="W157">
        <v>0</v>
      </c>
      <c r="X157">
        <v>274457290</v>
      </c>
      <c r="Y157">
        <f t="shared" si="55"/>
        <v>3.69</v>
      </c>
      <c r="AA157">
        <v>2701.81</v>
      </c>
      <c r="AB157">
        <v>0</v>
      </c>
      <c r="AC157">
        <v>0</v>
      </c>
      <c r="AD157">
        <v>0</v>
      </c>
      <c r="AE157">
        <v>272.36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3.69</v>
      </c>
      <c r="AU157" t="s">
        <v>6</v>
      </c>
      <c r="AV157">
        <v>0</v>
      </c>
      <c r="AW157">
        <v>2</v>
      </c>
      <c r="AX157">
        <v>92802957</v>
      </c>
      <c r="AY157">
        <v>1</v>
      </c>
      <c r="AZ157">
        <v>0</v>
      </c>
      <c r="BA157">
        <v>174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ROUND(Y157*Source!I261,7)</f>
        <v>1.2453749999999999</v>
      </c>
      <c r="CY157">
        <f>AA157</f>
        <v>2701.81</v>
      </c>
      <c r="CZ157">
        <f>AE157</f>
        <v>272.36</v>
      </c>
      <c r="DA157">
        <f>AI157</f>
        <v>9.92</v>
      </c>
      <c r="DB157">
        <f t="shared" si="56"/>
        <v>1005.01</v>
      </c>
      <c r="DC157">
        <f t="shared" si="57"/>
        <v>0</v>
      </c>
      <c r="DD157" t="s">
        <v>6</v>
      </c>
      <c r="DE157" t="s">
        <v>6</v>
      </c>
      <c r="DF157">
        <f>ROUND(ROUND(AE157*AI157,0)*CX157,0)</f>
        <v>3365</v>
      </c>
      <c r="DG157">
        <f>ROUND(ROUND(AF157,0)*CX157,0)</f>
        <v>0</v>
      </c>
      <c r="DH157">
        <f>ROUND(ROUND(AG157,0)*CX157,0)</f>
        <v>0</v>
      </c>
      <c r="DI157">
        <f t="shared" si="66"/>
        <v>0</v>
      </c>
      <c r="DJ157">
        <f>DF157</f>
        <v>3365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ROW(Source!A261)</f>
        <v>261</v>
      </c>
      <c r="B158">
        <v>92802120</v>
      </c>
      <c r="C158">
        <v>92802943</v>
      </c>
      <c r="D158">
        <v>0</v>
      </c>
      <c r="E158">
        <v>1</v>
      </c>
      <c r="F158">
        <v>1</v>
      </c>
      <c r="G158">
        <v>1</v>
      </c>
      <c r="H158">
        <v>3</v>
      </c>
      <c r="I158" t="s">
        <v>31</v>
      </c>
      <c r="J158" t="s">
        <v>41</v>
      </c>
      <c r="K158" t="s">
        <v>103</v>
      </c>
      <c r="L158">
        <v>2698</v>
      </c>
      <c r="N158">
        <v>1013</v>
      </c>
      <c r="O158" t="s">
        <v>69</v>
      </c>
      <c r="P158" t="s">
        <v>69</v>
      </c>
      <c r="Q158">
        <v>1</v>
      </c>
      <c r="W158">
        <v>0</v>
      </c>
      <c r="X158">
        <v>623845899</v>
      </c>
      <c r="Y158">
        <f t="shared" si="55"/>
        <v>133.33333329999999</v>
      </c>
      <c r="AA158">
        <v>1150</v>
      </c>
      <c r="AB158">
        <v>0</v>
      </c>
      <c r="AC158">
        <v>0</v>
      </c>
      <c r="AD158">
        <v>0</v>
      </c>
      <c r="AE158">
        <v>1150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6</v>
      </c>
      <c r="AT158">
        <v>133.33333329999999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ROUND(Y158*Source!I261,7)</f>
        <v>45</v>
      </c>
      <c r="CY158">
        <f>AA158</f>
        <v>1150</v>
      </c>
      <c r="CZ158">
        <f>AE158</f>
        <v>1150</v>
      </c>
      <c r="DA158">
        <f>AI158</f>
        <v>9.92</v>
      </c>
      <c r="DB158">
        <f t="shared" si="56"/>
        <v>153333.32999999999</v>
      </c>
      <c r="DC158">
        <f t="shared" si="57"/>
        <v>0</v>
      </c>
      <c r="DD158" t="s">
        <v>6</v>
      </c>
      <c r="DE158" t="s">
        <v>6</v>
      </c>
      <c r="DF158">
        <f>ROUND(ROUND(AE158*AI158,0)*CX158,0)</f>
        <v>513360</v>
      </c>
      <c r="DG158">
        <f>ROUND(ROUND(AF158,0)*CX158,0)</f>
        <v>0</v>
      </c>
      <c r="DH158">
        <f>ROUND(ROUND(AG158,0)*CX158,0)</f>
        <v>0</v>
      </c>
      <c r="DI158">
        <f t="shared" si="66"/>
        <v>0</v>
      </c>
      <c r="DJ158">
        <f>DF158</f>
        <v>513360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ROW(Source!A263)</f>
        <v>263</v>
      </c>
      <c r="B159">
        <v>92802120</v>
      </c>
      <c r="C159">
        <v>92802967</v>
      </c>
      <c r="D159">
        <v>49510715</v>
      </c>
      <c r="E159">
        <v>70</v>
      </c>
      <c r="F159">
        <v>1</v>
      </c>
      <c r="G159">
        <v>1</v>
      </c>
      <c r="H159">
        <v>1</v>
      </c>
      <c r="I159" t="s">
        <v>577</v>
      </c>
      <c r="J159" t="s">
        <v>6</v>
      </c>
      <c r="K159" t="s">
        <v>578</v>
      </c>
      <c r="L159">
        <v>1191</v>
      </c>
      <c r="N159">
        <v>1013</v>
      </c>
      <c r="O159" t="s">
        <v>545</v>
      </c>
      <c r="P159" t="s">
        <v>545</v>
      </c>
      <c r="Q159">
        <v>1</v>
      </c>
      <c r="W159">
        <v>0</v>
      </c>
      <c r="X159">
        <v>1049124552</v>
      </c>
      <c r="Y159">
        <f t="shared" si="55"/>
        <v>97.2</v>
      </c>
      <c r="AA159">
        <v>0</v>
      </c>
      <c r="AB159">
        <v>0</v>
      </c>
      <c r="AC159">
        <v>0</v>
      </c>
      <c r="AD159">
        <v>382.57</v>
      </c>
      <c r="AE159">
        <v>0</v>
      </c>
      <c r="AF159">
        <v>0</v>
      </c>
      <c r="AG159">
        <v>0</v>
      </c>
      <c r="AH159">
        <v>8.5299999999999994</v>
      </c>
      <c r="AI159">
        <v>1</v>
      </c>
      <c r="AJ159">
        <v>1</v>
      </c>
      <c r="AK159">
        <v>1</v>
      </c>
      <c r="AL159">
        <v>44.85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97.2</v>
      </c>
      <c r="AU159" t="s">
        <v>6</v>
      </c>
      <c r="AV159">
        <v>1</v>
      </c>
      <c r="AW159">
        <v>2</v>
      </c>
      <c r="AX159">
        <v>92802977</v>
      </c>
      <c r="AY159">
        <v>1</v>
      </c>
      <c r="AZ159">
        <v>0</v>
      </c>
      <c r="BA159">
        <v>183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ROUND(AT159*Source!I263*AH159*AL159,0)</f>
        <v>12550</v>
      </c>
      <c r="CV159">
        <f>ROUND(Y159*Source!I263,7)</f>
        <v>32.805</v>
      </c>
      <c r="CW159">
        <v>0</v>
      </c>
      <c r="CX159">
        <f>ROUND(Y159*Source!I263,7)</f>
        <v>32.805</v>
      </c>
      <c r="CY159">
        <f>AD159</f>
        <v>382.57</v>
      </c>
      <c r="CZ159">
        <f>AH159</f>
        <v>8.5299999999999994</v>
      </c>
      <c r="DA159">
        <f>AL159</f>
        <v>44.85</v>
      </c>
      <c r="DB159">
        <f t="shared" si="56"/>
        <v>829.12</v>
      </c>
      <c r="DC159">
        <f t="shared" si="57"/>
        <v>0</v>
      </c>
      <c r="DD159" t="s">
        <v>6</v>
      </c>
      <c r="DE159" t="s">
        <v>6</v>
      </c>
      <c r="DF159">
        <f>ROUND(ROUND(AE159,0)*CX159,0)</f>
        <v>0</v>
      </c>
      <c r="DG159">
        <f>ROUND(ROUND(AF159,0)*CX159,0)</f>
        <v>0</v>
      </c>
      <c r="DH159">
        <f>ROUND(ROUND(AG159,0)*CX159,0)</f>
        <v>0</v>
      </c>
      <c r="DI159">
        <f>ROUND(ROUND(AH159*AL159,0)*CX159,0)</f>
        <v>12564</v>
      </c>
      <c r="DJ159">
        <f>DI159</f>
        <v>12564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ROW(Source!A263)</f>
        <v>263</v>
      </c>
      <c r="B160">
        <v>92802120</v>
      </c>
      <c r="C160">
        <v>92802967</v>
      </c>
      <c r="D160">
        <v>49510905</v>
      </c>
      <c r="E160">
        <v>70</v>
      </c>
      <c r="F160">
        <v>1</v>
      </c>
      <c r="G160">
        <v>1</v>
      </c>
      <c r="H160">
        <v>1</v>
      </c>
      <c r="I160" t="s">
        <v>546</v>
      </c>
      <c r="J160" t="s">
        <v>6</v>
      </c>
      <c r="K160" t="s">
        <v>547</v>
      </c>
      <c r="L160">
        <v>1191</v>
      </c>
      <c r="N160">
        <v>1013</v>
      </c>
      <c r="O160" t="s">
        <v>545</v>
      </c>
      <c r="P160" t="s">
        <v>545</v>
      </c>
      <c r="Q160">
        <v>1</v>
      </c>
      <c r="W160">
        <v>0</v>
      </c>
      <c r="X160">
        <v>-1417349443</v>
      </c>
      <c r="Y160">
        <f t="shared" si="55"/>
        <v>0.27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0.27</v>
      </c>
      <c r="AU160" t="s">
        <v>6</v>
      </c>
      <c r="AV160">
        <v>2</v>
      </c>
      <c r="AW160">
        <v>2</v>
      </c>
      <c r="AX160">
        <v>92802978</v>
      </c>
      <c r="AY160">
        <v>1</v>
      </c>
      <c r="AZ160">
        <v>0</v>
      </c>
      <c r="BA160">
        <v>184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ROUND(Y160*Source!I263,7)</f>
        <v>9.1124999999999998E-2</v>
      </c>
      <c r="CY160">
        <f>AD160</f>
        <v>0</v>
      </c>
      <c r="CZ160">
        <f>AH160</f>
        <v>0</v>
      </c>
      <c r="DA160">
        <f>AL160</f>
        <v>1</v>
      </c>
      <c r="DB160">
        <f t="shared" si="56"/>
        <v>0</v>
      </c>
      <c r="DC160">
        <f t="shared" si="57"/>
        <v>0</v>
      </c>
      <c r="DD160" t="s">
        <v>6</v>
      </c>
      <c r="DE160" t="s">
        <v>6</v>
      </c>
      <c r="DF160">
        <f>ROUND(ROUND(AE160,0)*CX160,0)</f>
        <v>0</v>
      </c>
      <c r="DG160">
        <f>ROUND(ROUND(AF160,0)*CX160,0)</f>
        <v>0</v>
      </c>
      <c r="DH160">
        <f>ROUND(ROUND(AG160*AK160,0)*CX160,0)</f>
        <v>0</v>
      </c>
      <c r="DI160">
        <f t="shared" ref="DI160:DI167" si="67">ROUND(ROUND(AH160,0)*CX160,0)</f>
        <v>0</v>
      </c>
      <c r="DJ160">
        <f>DI160</f>
        <v>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ROW(Source!A263)</f>
        <v>263</v>
      </c>
      <c r="B161">
        <v>92802120</v>
      </c>
      <c r="C161">
        <v>92802967</v>
      </c>
      <c r="D161">
        <v>49672515</v>
      </c>
      <c r="E161">
        <v>1</v>
      </c>
      <c r="F161">
        <v>1</v>
      </c>
      <c r="G161">
        <v>1</v>
      </c>
      <c r="H161">
        <v>2</v>
      </c>
      <c r="I161" t="s">
        <v>567</v>
      </c>
      <c r="J161" t="s">
        <v>568</v>
      </c>
      <c r="K161" t="s">
        <v>569</v>
      </c>
      <c r="L161">
        <v>1367</v>
      </c>
      <c r="N161">
        <v>1011</v>
      </c>
      <c r="O161" t="s">
        <v>49</v>
      </c>
      <c r="P161" t="s">
        <v>49</v>
      </c>
      <c r="Q161">
        <v>1</v>
      </c>
      <c r="W161">
        <v>0</v>
      </c>
      <c r="X161">
        <v>-130837057</v>
      </c>
      <c r="Y161">
        <f t="shared" si="55"/>
        <v>0.2</v>
      </c>
      <c r="AA161">
        <v>0</v>
      </c>
      <c r="AB161">
        <v>1358.21</v>
      </c>
      <c r="AC161">
        <v>605.48</v>
      </c>
      <c r="AD161">
        <v>0</v>
      </c>
      <c r="AE161">
        <v>0</v>
      </c>
      <c r="AF161">
        <v>86.4</v>
      </c>
      <c r="AG161">
        <v>13.5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0.2</v>
      </c>
      <c r="AU161" t="s">
        <v>6</v>
      </c>
      <c r="AV161">
        <v>0</v>
      </c>
      <c r="AW161">
        <v>2</v>
      </c>
      <c r="AX161">
        <v>92802979</v>
      </c>
      <c r="AY161">
        <v>1</v>
      </c>
      <c r="AZ161">
        <v>0</v>
      </c>
      <c r="BA161">
        <v>185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ROUND(Y161*Source!I263*DO161,7)</f>
        <v>0</v>
      </c>
      <c r="CX161">
        <f>ROUND(Y161*Source!I263,7)</f>
        <v>6.7500000000000004E-2</v>
      </c>
      <c r="CY161">
        <f>AB161</f>
        <v>1358.21</v>
      </c>
      <c r="CZ161">
        <f>AF161</f>
        <v>86.4</v>
      </c>
      <c r="DA161">
        <f>AJ161</f>
        <v>15.72</v>
      </c>
      <c r="DB161">
        <f t="shared" si="56"/>
        <v>17.28</v>
      </c>
      <c r="DC161">
        <f t="shared" si="57"/>
        <v>2.7</v>
      </c>
      <c r="DD161" t="s">
        <v>6</v>
      </c>
      <c r="DE161" t="s">
        <v>6</v>
      </c>
      <c r="DF161">
        <f>ROUND(ROUND(AE161,0)*CX161,0)</f>
        <v>0</v>
      </c>
      <c r="DG161">
        <f>ROUND(ROUND(AF161*AJ161,0)*CX161,0)</f>
        <v>92</v>
      </c>
      <c r="DH161">
        <f>ROUND(ROUND(AG161*AK161,0)*CX161,0)</f>
        <v>41</v>
      </c>
      <c r="DI161">
        <f t="shared" si="67"/>
        <v>0</v>
      </c>
      <c r="DJ161">
        <f>DG161</f>
        <v>92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ROW(Source!A263)</f>
        <v>263</v>
      </c>
      <c r="B162">
        <v>92802120</v>
      </c>
      <c r="C162">
        <v>92802967</v>
      </c>
      <c r="D162">
        <v>49673503</v>
      </c>
      <c r="E162">
        <v>1</v>
      </c>
      <c r="F162">
        <v>1</v>
      </c>
      <c r="G162">
        <v>1</v>
      </c>
      <c r="H162">
        <v>2</v>
      </c>
      <c r="I162" t="s">
        <v>553</v>
      </c>
      <c r="J162" t="s">
        <v>554</v>
      </c>
      <c r="K162" t="s">
        <v>555</v>
      </c>
      <c r="L162">
        <v>1367</v>
      </c>
      <c r="N162">
        <v>1011</v>
      </c>
      <c r="O162" t="s">
        <v>49</v>
      </c>
      <c r="P162" t="s">
        <v>49</v>
      </c>
      <c r="Q162">
        <v>1</v>
      </c>
      <c r="W162">
        <v>0</v>
      </c>
      <c r="X162">
        <v>509054691</v>
      </c>
      <c r="Y162">
        <f t="shared" si="55"/>
        <v>7.0000000000000007E-2</v>
      </c>
      <c r="AA162">
        <v>0</v>
      </c>
      <c r="AB162">
        <v>1032.96</v>
      </c>
      <c r="AC162">
        <v>520.26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7.0000000000000007E-2</v>
      </c>
      <c r="AU162" t="s">
        <v>6</v>
      </c>
      <c r="AV162">
        <v>0</v>
      </c>
      <c r="AW162">
        <v>2</v>
      </c>
      <c r="AX162">
        <v>92802980</v>
      </c>
      <c r="AY162">
        <v>1</v>
      </c>
      <c r="AZ162">
        <v>0</v>
      </c>
      <c r="BA162">
        <v>186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ROUND(Y162*Source!I263*DO162,7)</f>
        <v>0</v>
      </c>
      <c r="CX162">
        <f>ROUND(Y162*Source!I263,7)</f>
        <v>2.3625E-2</v>
      </c>
      <c r="CY162">
        <f>AB162</f>
        <v>1032.96</v>
      </c>
      <c r="CZ162">
        <f>AF162</f>
        <v>65.709999999999994</v>
      </c>
      <c r="DA162">
        <f>AJ162</f>
        <v>15.72</v>
      </c>
      <c r="DB162">
        <f t="shared" si="56"/>
        <v>4.5999999999999996</v>
      </c>
      <c r="DC162">
        <f t="shared" si="57"/>
        <v>0.81</v>
      </c>
      <c r="DD162" t="s">
        <v>6</v>
      </c>
      <c r="DE162" t="s">
        <v>6</v>
      </c>
      <c r="DF162">
        <f>ROUND(ROUND(AE162,0)*CX162,0)</f>
        <v>0</v>
      </c>
      <c r="DG162">
        <f>ROUND(ROUND(AF162*AJ162,0)*CX162,0)</f>
        <v>24</v>
      </c>
      <c r="DH162">
        <f>ROUND(ROUND(AG162*AK162,0)*CX162,0)</f>
        <v>12</v>
      </c>
      <c r="DI162">
        <f t="shared" si="67"/>
        <v>0</v>
      </c>
      <c r="DJ162">
        <f>DG162</f>
        <v>24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ROW(Source!A263)</f>
        <v>263</v>
      </c>
      <c r="B163">
        <v>92802120</v>
      </c>
      <c r="C163">
        <v>92802967</v>
      </c>
      <c r="D163">
        <v>49525605</v>
      </c>
      <c r="E163">
        <v>1</v>
      </c>
      <c r="F163">
        <v>1</v>
      </c>
      <c r="G163">
        <v>1</v>
      </c>
      <c r="H163">
        <v>3</v>
      </c>
      <c r="I163" t="s">
        <v>86</v>
      </c>
      <c r="J163" t="s">
        <v>88</v>
      </c>
      <c r="K163" t="s">
        <v>87</v>
      </c>
      <c r="L163">
        <v>1348</v>
      </c>
      <c r="N163">
        <v>1009</v>
      </c>
      <c r="O163" t="s">
        <v>74</v>
      </c>
      <c r="P163" t="s">
        <v>74</v>
      </c>
      <c r="Q163">
        <v>1000</v>
      </c>
      <c r="W163">
        <v>1</v>
      </c>
      <c r="X163">
        <v>-384732532</v>
      </c>
      <c r="Y163">
        <f t="shared" si="55"/>
        <v>-4.0000000000000001E-3</v>
      </c>
      <c r="AA163">
        <v>84072</v>
      </c>
      <c r="AB163">
        <v>0</v>
      </c>
      <c r="AC163">
        <v>0</v>
      </c>
      <c r="AD163">
        <v>0</v>
      </c>
      <c r="AE163">
        <v>8475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-4.0000000000000001E-3</v>
      </c>
      <c r="AU163" t="s">
        <v>6</v>
      </c>
      <c r="AV163">
        <v>0</v>
      </c>
      <c r="AW163">
        <v>2</v>
      </c>
      <c r="AX163">
        <v>92802981</v>
      </c>
      <c r="AY163">
        <v>1</v>
      </c>
      <c r="AZ163">
        <v>6144</v>
      </c>
      <c r="BA163">
        <v>187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ROUND(Y163*Source!I263,7)</f>
        <v>-1.3500000000000001E-3</v>
      </c>
      <c r="CY163">
        <f>AA163</f>
        <v>84072</v>
      </c>
      <c r="CZ163">
        <f>AE163</f>
        <v>8475</v>
      </c>
      <c r="DA163">
        <f>AI163</f>
        <v>9.92</v>
      </c>
      <c r="DB163">
        <f t="shared" si="56"/>
        <v>-33.9</v>
      </c>
      <c r="DC163">
        <f t="shared" si="57"/>
        <v>0</v>
      </c>
      <c r="DD163" t="s">
        <v>6</v>
      </c>
      <c r="DE163" t="s">
        <v>6</v>
      </c>
      <c r="DF163">
        <f>ROUND(ROUND(AE163*AI163,0)*CX163,0)</f>
        <v>-113</v>
      </c>
      <c r="DG163">
        <f t="shared" ref="DG163:DG169" si="68">ROUND(ROUND(AF163,0)*CX163,0)</f>
        <v>0</v>
      </c>
      <c r="DH163">
        <f t="shared" ref="DH163:DH168" si="69">ROUND(ROUND(AG163,0)*CX163,0)</f>
        <v>0</v>
      </c>
      <c r="DI163">
        <f t="shared" si="67"/>
        <v>0</v>
      </c>
      <c r="DJ163">
        <f>DF163</f>
        <v>-113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ROW(Source!A263)</f>
        <v>263</v>
      </c>
      <c r="B164">
        <v>92802120</v>
      </c>
      <c r="C164">
        <v>92802967</v>
      </c>
      <c r="D164">
        <v>49525949</v>
      </c>
      <c r="E164">
        <v>1</v>
      </c>
      <c r="F164">
        <v>1</v>
      </c>
      <c r="G164">
        <v>1</v>
      </c>
      <c r="H164">
        <v>3</v>
      </c>
      <c r="I164" t="s">
        <v>110</v>
      </c>
      <c r="J164" t="s">
        <v>112</v>
      </c>
      <c r="K164" t="s">
        <v>111</v>
      </c>
      <c r="L164">
        <v>1425</v>
      </c>
      <c r="N164">
        <v>1013</v>
      </c>
      <c r="O164" t="s">
        <v>33</v>
      </c>
      <c r="P164" t="s">
        <v>33</v>
      </c>
      <c r="Q164">
        <v>1</v>
      </c>
      <c r="W164">
        <v>0</v>
      </c>
      <c r="X164">
        <v>-368230657</v>
      </c>
      <c r="Y164">
        <f t="shared" si="55"/>
        <v>6</v>
      </c>
      <c r="AA164">
        <v>99.2</v>
      </c>
      <c r="AB164">
        <v>0</v>
      </c>
      <c r="AC164">
        <v>0</v>
      </c>
      <c r="AD164">
        <v>0</v>
      </c>
      <c r="AE164">
        <v>10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6</v>
      </c>
      <c r="AT164">
        <v>6</v>
      </c>
      <c r="AU164" t="s">
        <v>6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ROUND(Y164*Source!I263,7)</f>
        <v>2.0249999999999999</v>
      </c>
      <c r="CY164">
        <f>AA164</f>
        <v>99.2</v>
      </c>
      <c r="CZ164">
        <f>AE164</f>
        <v>10</v>
      </c>
      <c r="DA164">
        <f>AI164</f>
        <v>9.92</v>
      </c>
      <c r="DB164">
        <f t="shared" si="56"/>
        <v>60</v>
      </c>
      <c r="DC164">
        <f t="shared" si="57"/>
        <v>0</v>
      </c>
      <c r="DD164" t="s">
        <v>6</v>
      </c>
      <c r="DE164" t="s">
        <v>6</v>
      </c>
      <c r="DF164">
        <f>ROUND(ROUND(AE164*AI164,0)*CX164,0)</f>
        <v>200</v>
      </c>
      <c r="DG164">
        <f t="shared" si="68"/>
        <v>0</v>
      </c>
      <c r="DH164">
        <f t="shared" si="69"/>
        <v>0</v>
      </c>
      <c r="DI164">
        <f t="shared" si="67"/>
        <v>0</v>
      </c>
      <c r="DJ164">
        <f>DF164</f>
        <v>200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ROW(Source!A263)</f>
        <v>263</v>
      </c>
      <c r="B165">
        <v>92802120</v>
      </c>
      <c r="C165">
        <v>92802967</v>
      </c>
      <c r="D165">
        <v>49542633</v>
      </c>
      <c r="E165">
        <v>1</v>
      </c>
      <c r="F165">
        <v>1</v>
      </c>
      <c r="G165">
        <v>1</v>
      </c>
      <c r="H165">
        <v>3</v>
      </c>
      <c r="I165" t="s">
        <v>90</v>
      </c>
      <c r="J165" t="s">
        <v>92</v>
      </c>
      <c r="K165" t="s">
        <v>91</v>
      </c>
      <c r="L165">
        <v>1348</v>
      </c>
      <c r="N165">
        <v>1009</v>
      </c>
      <c r="O165" t="s">
        <v>74</v>
      </c>
      <c r="P165" t="s">
        <v>74</v>
      </c>
      <c r="Q165">
        <v>1000</v>
      </c>
      <c r="W165">
        <v>1</v>
      </c>
      <c r="X165">
        <v>-581832824</v>
      </c>
      <c r="Y165">
        <f t="shared" si="55"/>
        <v>-1.2E-2</v>
      </c>
      <c r="AA165">
        <v>81244.800000000003</v>
      </c>
      <c r="AB165">
        <v>0</v>
      </c>
      <c r="AC165">
        <v>0</v>
      </c>
      <c r="AD165">
        <v>0</v>
      </c>
      <c r="AE165">
        <v>8190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-1.2E-2</v>
      </c>
      <c r="AU165" t="s">
        <v>6</v>
      </c>
      <c r="AV165">
        <v>0</v>
      </c>
      <c r="AW165">
        <v>2</v>
      </c>
      <c r="AX165">
        <v>92802982</v>
      </c>
      <c r="AY165">
        <v>1</v>
      </c>
      <c r="AZ165">
        <v>6144</v>
      </c>
      <c r="BA165">
        <v>188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ROUND(Y165*Source!I263,7)</f>
        <v>-4.0499999999999998E-3</v>
      </c>
      <c r="CY165">
        <f>AA165</f>
        <v>81244.800000000003</v>
      </c>
      <c r="CZ165">
        <f>AE165</f>
        <v>8190</v>
      </c>
      <c r="DA165">
        <f>AI165</f>
        <v>9.92</v>
      </c>
      <c r="DB165">
        <f t="shared" si="56"/>
        <v>-98.28</v>
      </c>
      <c r="DC165">
        <f t="shared" si="57"/>
        <v>0</v>
      </c>
      <c r="DD165" t="s">
        <v>6</v>
      </c>
      <c r="DE165" t="s">
        <v>6</v>
      </c>
      <c r="DF165">
        <f>ROUND(ROUND(AE165*AI165,0)*CX165,0)</f>
        <v>-329</v>
      </c>
      <c r="DG165">
        <f t="shared" si="68"/>
        <v>0</v>
      </c>
      <c r="DH165">
        <f t="shared" si="69"/>
        <v>0</v>
      </c>
      <c r="DI165">
        <f t="shared" si="67"/>
        <v>0</v>
      </c>
      <c r="DJ165">
        <f>DF165</f>
        <v>-329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ROW(Source!A263)</f>
        <v>263</v>
      </c>
      <c r="B166">
        <v>92802120</v>
      </c>
      <c r="C166">
        <v>92802967</v>
      </c>
      <c r="D166">
        <v>49542878</v>
      </c>
      <c r="E166">
        <v>1</v>
      </c>
      <c r="F166">
        <v>1</v>
      </c>
      <c r="G166">
        <v>1</v>
      </c>
      <c r="H166">
        <v>3</v>
      </c>
      <c r="I166" t="s">
        <v>94</v>
      </c>
      <c r="J166" t="s">
        <v>96</v>
      </c>
      <c r="K166" t="s">
        <v>95</v>
      </c>
      <c r="L166">
        <v>1348</v>
      </c>
      <c r="N166">
        <v>1009</v>
      </c>
      <c r="O166" t="s">
        <v>74</v>
      </c>
      <c r="P166" t="s">
        <v>74</v>
      </c>
      <c r="Q166">
        <v>1000</v>
      </c>
      <c r="W166">
        <v>1</v>
      </c>
      <c r="X166">
        <v>-509681559</v>
      </c>
      <c r="Y166">
        <f t="shared" ref="Y166:Y197" si="70">AT166</f>
        <v>-0.56999999999999995</v>
      </c>
      <c r="AA166">
        <v>111104</v>
      </c>
      <c r="AB166">
        <v>0</v>
      </c>
      <c r="AC166">
        <v>0</v>
      </c>
      <c r="AD166">
        <v>0</v>
      </c>
      <c r="AE166">
        <v>11200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-0.56999999999999995</v>
      </c>
      <c r="AU166" t="s">
        <v>6</v>
      </c>
      <c r="AV166">
        <v>0</v>
      </c>
      <c r="AW166">
        <v>2</v>
      </c>
      <c r="AX166">
        <v>92802983</v>
      </c>
      <c r="AY166">
        <v>1</v>
      </c>
      <c r="AZ166">
        <v>6144</v>
      </c>
      <c r="BA166">
        <v>189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ROUND(Y166*Source!I263,7)</f>
        <v>-0.19237499999999999</v>
      </c>
      <c r="CY166">
        <f>AA166</f>
        <v>111104</v>
      </c>
      <c r="CZ166">
        <f>AE166</f>
        <v>11200</v>
      </c>
      <c r="DA166">
        <f>AI166</f>
        <v>9.92</v>
      </c>
      <c r="DB166">
        <f t="shared" ref="DB166:DB197" si="71">ROUND(ROUND(AT166*CZ166,2),2)</f>
        <v>-6384</v>
      </c>
      <c r="DC166">
        <f t="shared" ref="DC166:DC197" si="72">ROUND(ROUND(AT166*AG166,2),2)</f>
        <v>0</v>
      </c>
      <c r="DD166" t="s">
        <v>6</v>
      </c>
      <c r="DE166" t="s">
        <v>6</v>
      </c>
      <c r="DF166">
        <f>ROUND(ROUND(AE166*AI166,0)*CX166,0)</f>
        <v>-21374</v>
      </c>
      <c r="DG166">
        <f t="shared" si="68"/>
        <v>0</v>
      </c>
      <c r="DH166">
        <f t="shared" si="69"/>
        <v>0</v>
      </c>
      <c r="DI166">
        <f t="shared" si="67"/>
        <v>0</v>
      </c>
      <c r="DJ166">
        <f>DF166</f>
        <v>-21374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ROW(Source!A263)</f>
        <v>263</v>
      </c>
      <c r="B167">
        <v>92802120</v>
      </c>
      <c r="C167">
        <v>92802967</v>
      </c>
      <c r="D167">
        <v>0</v>
      </c>
      <c r="E167">
        <v>1</v>
      </c>
      <c r="F167">
        <v>1</v>
      </c>
      <c r="G167">
        <v>1</v>
      </c>
      <c r="H167">
        <v>3</v>
      </c>
      <c r="I167" t="s">
        <v>31</v>
      </c>
      <c r="J167" t="s">
        <v>108</v>
      </c>
      <c r="K167" t="s">
        <v>107</v>
      </c>
      <c r="L167">
        <v>2698</v>
      </c>
      <c r="N167">
        <v>1013</v>
      </c>
      <c r="O167" t="s">
        <v>69</v>
      </c>
      <c r="P167" t="s">
        <v>69</v>
      </c>
      <c r="Q167">
        <v>1</v>
      </c>
      <c r="W167">
        <v>0</v>
      </c>
      <c r="X167">
        <v>916562385</v>
      </c>
      <c r="Y167">
        <f t="shared" si="70"/>
        <v>133.33333329999999</v>
      </c>
      <c r="AA167">
        <v>1350</v>
      </c>
      <c r="AB167">
        <v>0</v>
      </c>
      <c r="AC167">
        <v>0</v>
      </c>
      <c r="AD167">
        <v>0</v>
      </c>
      <c r="AE167">
        <v>1350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133.33333329999999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ROUND(Y167*Source!I263,7)</f>
        <v>45</v>
      </c>
      <c r="CY167">
        <f>AA167</f>
        <v>1350</v>
      </c>
      <c r="CZ167">
        <f>AE167</f>
        <v>1350</v>
      </c>
      <c r="DA167">
        <f>AI167</f>
        <v>9.92</v>
      </c>
      <c r="DB167">
        <f t="shared" si="71"/>
        <v>180000</v>
      </c>
      <c r="DC167">
        <f t="shared" si="72"/>
        <v>0</v>
      </c>
      <c r="DD167" t="s">
        <v>6</v>
      </c>
      <c r="DE167" t="s">
        <v>6</v>
      </c>
      <c r="DF167">
        <f>ROUND(ROUND(AE167*AI167,0)*CX167,0)</f>
        <v>602640</v>
      </c>
      <c r="DG167">
        <f t="shared" si="68"/>
        <v>0</v>
      </c>
      <c r="DH167">
        <f t="shared" si="69"/>
        <v>0</v>
      </c>
      <c r="DI167">
        <f t="shared" si="67"/>
        <v>0</v>
      </c>
      <c r="DJ167">
        <f>DF167</f>
        <v>602640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ROW(Source!A269)</f>
        <v>269</v>
      </c>
      <c r="B168">
        <v>92802120</v>
      </c>
      <c r="C168">
        <v>92802989</v>
      </c>
      <c r="D168">
        <v>49510717</v>
      </c>
      <c r="E168">
        <v>70</v>
      </c>
      <c r="F168">
        <v>1</v>
      </c>
      <c r="G168">
        <v>1</v>
      </c>
      <c r="H168">
        <v>1</v>
      </c>
      <c r="I168" t="s">
        <v>551</v>
      </c>
      <c r="J168" t="s">
        <v>6</v>
      </c>
      <c r="K168" t="s">
        <v>552</v>
      </c>
      <c r="L168">
        <v>1191</v>
      </c>
      <c r="N168">
        <v>1013</v>
      </c>
      <c r="O168" t="s">
        <v>545</v>
      </c>
      <c r="P168" t="s">
        <v>545</v>
      </c>
      <c r="Q168">
        <v>1</v>
      </c>
      <c r="W168">
        <v>0</v>
      </c>
      <c r="X168">
        <v>-983457869</v>
      </c>
      <c r="Y168">
        <f t="shared" si="70"/>
        <v>43.5</v>
      </c>
      <c r="AA168">
        <v>0</v>
      </c>
      <c r="AB168">
        <v>0</v>
      </c>
      <c r="AC168">
        <v>0</v>
      </c>
      <c r="AD168">
        <v>387.5</v>
      </c>
      <c r="AE168">
        <v>0</v>
      </c>
      <c r="AF168">
        <v>0</v>
      </c>
      <c r="AG168">
        <v>0</v>
      </c>
      <c r="AH168">
        <v>8.64</v>
      </c>
      <c r="AI168">
        <v>1</v>
      </c>
      <c r="AJ168">
        <v>1</v>
      </c>
      <c r="AK168">
        <v>1</v>
      </c>
      <c r="AL168">
        <v>44.85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43.5</v>
      </c>
      <c r="AU168" t="s">
        <v>6</v>
      </c>
      <c r="AV168">
        <v>1</v>
      </c>
      <c r="AW168">
        <v>2</v>
      </c>
      <c r="AX168">
        <v>92802996</v>
      </c>
      <c r="AY168">
        <v>1</v>
      </c>
      <c r="AZ168">
        <v>0</v>
      </c>
      <c r="BA168">
        <v>190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ROUND(AT168*Source!I269*AH168*AL168,0)</f>
        <v>16856</v>
      </c>
      <c r="CV168">
        <f>ROUND(Y168*Source!I269,7)</f>
        <v>43.5</v>
      </c>
      <c r="CW168">
        <v>0</v>
      </c>
      <c r="CX168">
        <f>ROUND(Y168*Source!I269,7)</f>
        <v>43.5</v>
      </c>
      <c r="CY168">
        <f>AD168</f>
        <v>387.5</v>
      </c>
      <c r="CZ168">
        <f>AH168</f>
        <v>8.64</v>
      </c>
      <c r="DA168">
        <f>AL168</f>
        <v>44.85</v>
      </c>
      <c r="DB168">
        <f t="shared" si="71"/>
        <v>375.84</v>
      </c>
      <c r="DC168">
        <f t="shared" si="72"/>
        <v>0</v>
      </c>
      <c r="DD168" t="s">
        <v>6</v>
      </c>
      <c r="DE168" t="s">
        <v>6</v>
      </c>
      <c r="DF168">
        <f>ROUND(ROUND(AE168,0)*CX168,0)</f>
        <v>0</v>
      </c>
      <c r="DG168">
        <f t="shared" si="68"/>
        <v>0</v>
      </c>
      <c r="DH168">
        <f t="shared" si="69"/>
        <v>0</v>
      </c>
      <c r="DI168">
        <f>ROUND(ROUND(AH168*AL168,0)*CX168,0)</f>
        <v>16878</v>
      </c>
      <c r="DJ168">
        <f>DI168</f>
        <v>16878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ROW(Source!A269)</f>
        <v>269</v>
      </c>
      <c r="B169">
        <v>92802120</v>
      </c>
      <c r="C169">
        <v>92802989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546</v>
      </c>
      <c r="J169" t="s">
        <v>6</v>
      </c>
      <c r="K169" t="s">
        <v>547</v>
      </c>
      <c r="L169">
        <v>1191</v>
      </c>
      <c r="N169">
        <v>1013</v>
      </c>
      <c r="O169" t="s">
        <v>545</v>
      </c>
      <c r="P169" t="s">
        <v>545</v>
      </c>
      <c r="Q169">
        <v>1</v>
      </c>
      <c r="W169">
        <v>0</v>
      </c>
      <c r="X169">
        <v>-1417349443</v>
      </c>
      <c r="Y169">
        <f t="shared" si="70"/>
        <v>7.0000000000000007E-2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7.0000000000000007E-2</v>
      </c>
      <c r="AU169" t="s">
        <v>6</v>
      </c>
      <c r="AV169">
        <v>2</v>
      </c>
      <c r="AW169">
        <v>2</v>
      </c>
      <c r="AX169">
        <v>92802997</v>
      </c>
      <c r="AY169">
        <v>1</v>
      </c>
      <c r="AZ169">
        <v>0</v>
      </c>
      <c r="BA169">
        <v>191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ROUND(Y169*Source!I269,7)</f>
        <v>7.0000000000000007E-2</v>
      </c>
      <c r="CY169">
        <f>AD169</f>
        <v>0</v>
      </c>
      <c r="CZ169">
        <f>AH169</f>
        <v>0</v>
      </c>
      <c r="DA169">
        <f>AL169</f>
        <v>1</v>
      </c>
      <c r="DB169">
        <f t="shared" si="71"/>
        <v>0</v>
      </c>
      <c r="DC169">
        <f t="shared" si="72"/>
        <v>0</v>
      </c>
      <c r="DD169" t="s">
        <v>6</v>
      </c>
      <c r="DE169" t="s">
        <v>6</v>
      </c>
      <c r="DF169">
        <f>ROUND(ROUND(AE169,0)*CX169,0)</f>
        <v>0</v>
      </c>
      <c r="DG169">
        <f t="shared" si="68"/>
        <v>0</v>
      </c>
      <c r="DH169">
        <f>ROUND(ROUND(AG169*AK169,0)*CX169,0)</f>
        <v>0</v>
      </c>
      <c r="DI169">
        <f>ROUND(ROUND(AH169,0)*CX169,0)</f>
        <v>0</v>
      </c>
      <c r="DJ169">
        <f>DI169</f>
        <v>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ROW(Source!A269)</f>
        <v>269</v>
      </c>
      <c r="B170">
        <v>92802120</v>
      </c>
      <c r="C170">
        <v>92802989</v>
      </c>
      <c r="D170">
        <v>49673503</v>
      </c>
      <c r="E170">
        <v>1</v>
      </c>
      <c r="F170">
        <v>1</v>
      </c>
      <c r="G170">
        <v>1</v>
      </c>
      <c r="H170">
        <v>2</v>
      </c>
      <c r="I170" t="s">
        <v>553</v>
      </c>
      <c r="J170" t="s">
        <v>554</v>
      </c>
      <c r="K170" t="s">
        <v>555</v>
      </c>
      <c r="L170">
        <v>1367</v>
      </c>
      <c r="N170">
        <v>1011</v>
      </c>
      <c r="O170" t="s">
        <v>49</v>
      </c>
      <c r="P170" t="s">
        <v>49</v>
      </c>
      <c r="Q170">
        <v>1</v>
      </c>
      <c r="W170">
        <v>0</v>
      </c>
      <c r="X170">
        <v>509054691</v>
      </c>
      <c r="Y170">
        <f t="shared" si="70"/>
        <v>7.0000000000000007E-2</v>
      </c>
      <c r="AA170">
        <v>0</v>
      </c>
      <c r="AB170">
        <v>1032.96</v>
      </c>
      <c r="AC170">
        <v>520.26</v>
      </c>
      <c r="AD170">
        <v>0</v>
      </c>
      <c r="AE170">
        <v>0</v>
      </c>
      <c r="AF170">
        <v>65.709999999999994</v>
      </c>
      <c r="AG170">
        <v>11.6</v>
      </c>
      <c r="AH170">
        <v>0</v>
      </c>
      <c r="AI170">
        <v>1</v>
      </c>
      <c r="AJ170">
        <v>15.72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7.0000000000000007E-2</v>
      </c>
      <c r="AU170" t="s">
        <v>6</v>
      </c>
      <c r="AV170">
        <v>0</v>
      </c>
      <c r="AW170">
        <v>2</v>
      </c>
      <c r="AX170">
        <v>92802998</v>
      </c>
      <c r="AY170">
        <v>1</v>
      </c>
      <c r="AZ170">
        <v>0</v>
      </c>
      <c r="BA170">
        <v>192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ROUND(Y170*Source!I269*DO170,7)</f>
        <v>0</v>
      </c>
      <c r="CX170">
        <f>ROUND(Y170*Source!I269,7)</f>
        <v>7.0000000000000007E-2</v>
      </c>
      <c r="CY170">
        <f>AB170</f>
        <v>1032.96</v>
      </c>
      <c r="CZ170">
        <f>AF170</f>
        <v>65.709999999999994</v>
      </c>
      <c r="DA170">
        <f>AJ170</f>
        <v>15.72</v>
      </c>
      <c r="DB170">
        <f t="shared" si="71"/>
        <v>4.5999999999999996</v>
      </c>
      <c r="DC170">
        <f t="shared" si="72"/>
        <v>0.81</v>
      </c>
      <c r="DD170" t="s">
        <v>6</v>
      </c>
      <c r="DE170" t="s">
        <v>6</v>
      </c>
      <c r="DF170">
        <f>ROUND(ROUND(AE170,0)*CX170,0)</f>
        <v>0</v>
      </c>
      <c r="DG170">
        <f>ROUND(ROUND(AF170*AJ170,0)*CX170,0)</f>
        <v>72</v>
      </c>
      <c r="DH170">
        <f>ROUND(ROUND(AG170*AK170,0)*CX170,0)</f>
        <v>36</v>
      </c>
      <c r="DI170">
        <f>ROUND(ROUND(AH170,0)*CX170,0)</f>
        <v>0</v>
      </c>
      <c r="DJ170">
        <f>DG170</f>
        <v>72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ROW(Source!A269)</f>
        <v>269</v>
      </c>
      <c r="B171">
        <v>92802120</v>
      </c>
      <c r="C171">
        <v>92802989</v>
      </c>
      <c r="D171">
        <v>49526039</v>
      </c>
      <c r="E171">
        <v>1</v>
      </c>
      <c r="F171">
        <v>1</v>
      </c>
      <c r="G171">
        <v>1</v>
      </c>
      <c r="H171">
        <v>3</v>
      </c>
      <c r="I171" t="s">
        <v>556</v>
      </c>
      <c r="J171" t="s">
        <v>557</v>
      </c>
      <c r="K171" t="s">
        <v>558</v>
      </c>
      <c r="L171">
        <v>1339</v>
      </c>
      <c r="N171">
        <v>1007</v>
      </c>
      <c r="O171" t="s">
        <v>44</v>
      </c>
      <c r="P171" t="s">
        <v>44</v>
      </c>
      <c r="Q171">
        <v>1</v>
      </c>
      <c r="W171">
        <v>0</v>
      </c>
      <c r="X171">
        <v>793530824</v>
      </c>
      <c r="Y171">
        <f t="shared" si="70"/>
        <v>8.9999999999999993E-3</v>
      </c>
      <c r="AA171">
        <v>10912</v>
      </c>
      <c r="AB171">
        <v>0</v>
      </c>
      <c r="AC171">
        <v>0</v>
      </c>
      <c r="AD171">
        <v>0</v>
      </c>
      <c r="AE171">
        <v>1100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8.9999999999999993E-3</v>
      </c>
      <c r="AU171" t="s">
        <v>6</v>
      </c>
      <c r="AV171">
        <v>0</v>
      </c>
      <c r="AW171">
        <v>2</v>
      </c>
      <c r="AX171">
        <v>92802999</v>
      </c>
      <c r="AY171">
        <v>1</v>
      </c>
      <c r="AZ171">
        <v>0</v>
      </c>
      <c r="BA171">
        <v>193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ROUND(Y171*Source!I269,7)</f>
        <v>8.9999999999999993E-3</v>
      </c>
      <c r="CY171">
        <f>AA171</f>
        <v>10912</v>
      </c>
      <c r="CZ171">
        <f>AE171</f>
        <v>1100</v>
      </c>
      <c r="DA171">
        <f>AI171</f>
        <v>9.92</v>
      </c>
      <c r="DB171">
        <f t="shared" si="71"/>
        <v>9.9</v>
      </c>
      <c r="DC171">
        <f t="shared" si="72"/>
        <v>0</v>
      </c>
      <c r="DD171" t="s">
        <v>6</v>
      </c>
      <c r="DE171" t="s">
        <v>6</v>
      </c>
      <c r="DF171">
        <f>ROUND(ROUND(AE171*AI171,0)*CX171,0)</f>
        <v>98</v>
      </c>
      <c r="DG171">
        <f>ROUND(ROUND(AF171,0)*CX171,0)</f>
        <v>0</v>
      </c>
      <c r="DH171">
        <f>ROUND(ROUND(AG171,0)*CX171,0)</f>
        <v>0</v>
      </c>
      <c r="DI171">
        <f>ROUND(ROUND(AH171,0)*CX171,0)</f>
        <v>0</v>
      </c>
      <c r="DJ171">
        <f>DF171</f>
        <v>98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ROW(Source!A269)</f>
        <v>269</v>
      </c>
      <c r="B172">
        <v>92802120</v>
      </c>
      <c r="C172">
        <v>92802989</v>
      </c>
      <c r="D172">
        <v>49526041</v>
      </c>
      <c r="E172">
        <v>1</v>
      </c>
      <c r="F172">
        <v>1</v>
      </c>
      <c r="G172">
        <v>1</v>
      </c>
      <c r="H172">
        <v>3</v>
      </c>
      <c r="I172" t="s">
        <v>559</v>
      </c>
      <c r="J172" t="s">
        <v>560</v>
      </c>
      <c r="K172" t="s">
        <v>561</v>
      </c>
      <c r="L172">
        <v>1348</v>
      </c>
      <c r="N172">
        <v>1009</v>
      </c>
      <c r="O172" t="s">
        <v>74</v>
      </c>
      <c r="P172" t="s">
        <v>74</v>
      </c>
      <c r="Q172">
        <v>1000</v>
      </c>
      <c r="W172">
        <v>0</v>
      </c>
      <c r="X172">
        <v>-322404577</v>
      </c>
      <c r="Y172">
        <f t="shared" si="70"/>
        <v>3.5000000000000003E-2</v>
      </c>
      <c r="AA172">
        <v>60531.839999999997</v>
      </c>
      <c r="AB172">
        <v>0</v>
      </c>
      <c r="AC172">
        <v>0</v>
      </c>
      <c r="AD172">
        <v>0</v>
      </c>
      <c r="AE172">
        <v>6102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3.5000000000000003E-2</v>
      </c>
      <c r="AU172" t="s">
        <v>6</v>
      </c>
      <c r="AV172">
        <v>0</v>
      </c>
      <c r="AW172">
        <v>2</v>
      </c>
      <c r="AX172">
        <v>92803000</v>
      </c>
      <c r="AY172">
        <v>1</v>
      </c>
      <c r="AZ172">
        <v>0</v>
      </c>
      <c r="BA172">
        <v>194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ROUND(Y172*Source!I269,7)</f>
        <v>3.5000000000000003E-2</v>
      </c>
      <c r="CY172">
        <f>AA172</f>
        <v>60531.839999999997</v>
      </c>
      <c r="CZ172">
        <f>AE172</f>
        <v>6102</v>
      </c>
      <c r="DA172">
        <f>AI172</f>
        <v>9.92</v>
      </c>
      <c r="DB172">
        <f t="shared" si="71"/>
        <v>213.57</v>
      </c>
      <c r="DC172">
        <f t="shared" si="72"/>
        <v>0</v>
      </c>
      <c r="DD172" t="s">
        <v>6</v>
      </c>
      <c r="DE172" t="s">
        <v>6</v>
      </c>
      <c r="DF172">
        <f>ROUND(ROUND(AE172*AI172,0)*CX172,0)</f>
        <v>2119</v>
      </c>
      <c r="DG172">
        <f>ROUND(ROUND(AF172,0)*CX172,0)</f>
        <v>0</v>
      </c>
      <c r="DH172">
        <f>ROUND(ROUND(AG172,0)*CX172,0)</f>
        <v>0</v>
      </c>
      <c r="DI172">
        <f>ROUND(ROUND(AH172,0)*CX172,0)</f>
        <v>0</v>
      </c>
      <c r="DJ172">
        <f>DF172</f>
        <v>2119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ROW(Source!A269)</f>
        <v>269</v>
      </c>
      <c r="B173">
        <v>92802120</v>
      </c>
      <c r="C173">
        <v>92802989</v>
      </c>
      <c r="D173">
        <v>49548019</v>
      </c>
      <c r="E173">
        <v>1</v>
      </c>
      <c r="F173">
        <v>1</v>
      </c>
      <c r="G173">
        <v>1</v>
      </c>
      <c r="H173">
        <v>3</v>
      </c>
      <c r="I173" t="s">
        <v>562</v>
      </c>
      <c r="J173" t="s">
        <v>563</v>
      </c>
      <c r="K173" t="s">
        <v>564</v>
      </c>
      <c r="L173">
        <v>1327</v>
      </c>
      <c r="N173">
        <v>1005</v>
      </c>
      <c r="O173" t="s">
        <v>37</v>
      </c>
      <c r="P173" t="s">
        <v>37</v>
      </c>
      <c r="Q173">
        <v>1</v>
      </c>
      <c r="W173">
        <v>0</v>
      </c>
      <c r="X173">
        <v>-1971970762</v>
      </c>
      <c r="Y173">
        <f t="shared" si="70"/>
        <v>3.4</v>
      </c>
      <c r="AA173">
        <v>349.38</v>
      </c>
      <c r="AB173">
        <v>0</v>
      </c>
      <c r="AC173">
        <v>0</v>
      </c>
      <c r="AD173">
        <v>0</v>
      </c>
      <c r="AE173">
        <v>35.22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3.4</v>
      </c>
      <c r="AU173" t="s">
        <v>6</v>
      </c>
      <c r="AV173">
        <v>0</v>
      </c>
      <c r="AW173">
        <v>2</v>
      </c>
      <c r="AX173">
        <v>92803001</v>
      </c>
      <c r="AY173">
        <v>1</v>
      </c>
      <c r="AZ173">
        <v>0</v>
      </c>
      <c r="BA173">
        <v>195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ROUND(Y173*Source!I269,7)</f>
        <v>3.4</v>
      </c>
      <c r="CY173">
        <f>AA173</f>
        <v>349.38</v>
      </c>
      <c r="CZ173">
        <f>AE173</f>
        <v>35.22</v>
      </c>
      <c r="DA173">
        <f>AI173</f>
        <v>9.92</v>
      </c>
      <c r="DB173">
        <f t="shared" si="71"/>
        <v>119.75</v>
      </c>
      <c r="DC173">
        <f t="shared" si="72"/>
        <v>0</v>
      </c>
      <c r="DD173" t="s">
        <v>6</v>
      </c>
      <c r="DE173" t="s">
        <v>6</v>
      </c>
      <c r="DF173">
        <f>ROUND(ROUND(AE173*AI173,0)*CX173,0)</f>
        <v>1187</v>
      </c>
      <c r="DG173">
        <f>ROUND(ROUND(AF173,0)*CX173,0)</f>
        <v>0</v>
      </c>
      <c r="DH173">
        <f>ROUND(ROUND(AG173,0)*CX173,0)</f>
        <v>0</v>
      </c>
      <c r="DI173">
        <f>ROUND(ROUND(AH173,0)*CX173,0)</f>
        <v>0</v>
      </c>
      <c r="DJ173">
        <f>DF173</f>
        <v>1187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ROW(Source!A306)</f>
        <v>306</v>
      </c>
      <c r="B174">
        <v>92802120</v>
      </c>
      <c r="C174">
        <v>92803003</v>
      </c>
      <c r="D174">
        <v>49510723</v>
      </c>
      <c r="E174">
        <v>70</v>
      </c>
      <c r="F174">
        <v>1</v>
      </c>
      <c r="G174">
        <v>1</v>
      </c>
      <c r="H174">
        <v>1</v>
      </c>
      <c r="I174" t="s">
        <v>598</v>
      </c>
      <c r="J174" t="s">
        <v>6</v>
      </c>
      <c r="K174" t="s">
        <v>599</v>
      </c>
      <c r="L174">
        <v>1191</v>
      </c>
      <c r="N174">
        <v>1013</v>
      </c>
      <c r="O174" t="s">
        <v>545</v>
      </c>
      <c r="P174" t="s">
        <v>545</v>
      </c>
      <c r="Q174">
        <v>1</v>
      </c>
      <c r="W174">
        <v>0</v>
      </c>
      <c r="X174">
        <v>-112797078</v>
      </c>
      <c r="Y174">
        <f t="shared" si="70"/>
        <v>361.17</v>
      </c>
      <c r="AA174">
        <v>0</v>
      </c>
      <c r="AB174">
        <v>0</v>
      </c>
      <c r="AC174">
        <v>0</v>
      </c>
      <c r="AD174">
        <v>402.3</v>
      </c>
      <c r="AE174">
        <v>0</v>
      </c>
      <c r="AF174">
        <v>0</v>
      </c>
      <c r="AG174">
        <v>0</v>
      </c>
      <c r="AH174">
        <v>8.9700000000000006</v>
      </c>
      <c r="AI174">
        <v>1</v>
      </c>
      <c r="AJ174">
        <v>1</v>
      </c>
      <c r="AK174">
        <v>1</v>
      </c>
      <c r="AL174">
        <v>44.85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361.17</v>
      </c>
      <c r="AU174" t="s">
        <v>6</v>
      </c>
      <c r="AV174">
        <v>1</v>
      </c>
      <c r="AW174">
        <v>2</v>
      </c>
      <c r="AX174">
        <v>92803027</v>
      </c>
      <c r="AY174">
        <v>1</v>
      </c>
      <c r="AZ174">
        <v>0</v>
      </c>
      <c r="BA174">
        <v>196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ROUND(AT174*Source!I306*AH174*AL174,0)</f>
        <v>3642824</v>
      </c>
      <c r="CV174">
        <f>ROUND(Y174*Source!I306,7)</f>
        <v>9054.8930700000001</v>
      </c>
      <c r="CW174">
        <v>0</v>
      </c>
      <c r="CX174">
        <f>ROUND(Y174*Source!I306,7)</f>
        <v>9054.8930700000001</v>
      </c>
      <c r="CY174">
        <f>AD174</f>
        <v>402.3</v>
      </c>
      <c r="CZ174">
        <f>AH174</f>
        <v>8.9700000000000006</v>
      </c>
      <c r="DA174">
        <f>AL174</f>
        <v>44.85</v>
      </c>
      <c r="DB174">
        <f t="shared" si="71"/>
        <v>3239.69</v>
      </c>
      <c r="DC174">
        <f t="shared" si="72"/>
        <v>0</v>
      </c>
      <c r="DD174" t="s">
        <v>6</v>
      </c>
      <c r="DE174" t="s">
        <v>6</v>
      </c>
      <c r="DF174">
        <f t="shared" ref="DF174:DF179" si="73">ROUND(ROUND(AE174,0)*CX174,0)</f>
        <v>0</v>
      </c>
      <c r="DG174">
        <f>ROUND(ROUND(AF174,0)*CX174,0)</f>
        <v>0</v>
      </c>
      <c r="DH174">
        <f>ROUND(ROUND(AG174,0)*CX174,0)</f>
        <v>0</v>
      </c>
      <c r="DI174">
        <f>ROUND(ROUND(AH174*AL174,0)*CX174,0)</f>
        <v>3640067</v>
      </c>
      <c r="DJ174">
        <f>DI174</f>
        <v>3640067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ROW(Source!A306)</f>
        <v>306</v>
      </c>
      <c r="B175">
        <v>92802120</v>
      </c>
      <c r="C175">
        <v>92803003</v>
      </c>
      <c r="D175">
        <v>49510905</v>
      </c>
      <c r="E175">
        <v>70</v>
      </c>
      <c r="F175">
        <v>1</v>
      </c>
      <c r="G175">
        <v>1</v>
      </c>
      <c r="H175">
        <v>1</v>
      </c>
      <c r="I175" t="s">
        <v>546</v>
      </c>
      <c r="J175" t="s">
        <v>6</v>
      </c>
      <c r="K175" t="s">
        <v>547</v>
      </c>
      <c r="L175">
        <v>1191</v>
      </c>
      <c r="N175">
        <v>1013</v>
      </c>
      <c r="O175" t="s">
        <v>545</v>
      </c>
      <c r="P175" t="s">
        <v>545</v>
      </c>
      <c r="Q175">
        <v>1</v>
      </c>
      <c r="W175">
        <v>0</v>
      </c>
      <c r="X175">
        <v>-1417349443</v>
      </c>
      <c r="Y175">
        <f t="shared" si="70"/>
        <v>28.28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28.28</v>
      </c>
      <c r="AU175" t="s">
        <v>6</v>
      </c>
      <c r="AV175">
        <v>2</v>
      </c>
      <c r="AW175">
        <v>2</v>
      </c>
      <c r="AX175">
        <v>92803028</v>
      </c>
      <c r="AY175">
        <v>1</v>
      </c>
      <c r="AZ175">
        <v>0</v>
      </c>
      <c r="BA175">
        <v>197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ROUND(Y175*Source!I306,7)</f>
        <v>709.00788</v>
      </c>
      <c r="CY175">
        <f>AD175</f>
        <v>0</v>
      </c>
      <c r="CZ175">
        <f>AH175</f>
        <v>0</v>
      </c>
      <c r="DA175">
        <f>AL175</f>
        <v>1</v>
      </c>
      <c r="DB175">
        <f t="shared" si="71"/>
        <v>0</v>
      </c>
      <c r="DC175">
        <f t="shared" si="72"/>
        <v>0</v>
      </c>
      <c r="DD175" t="s">
        <v>6</v>
      </c>
      <c r="DE175" t="s">
        <v>6</v>
      </c>
      <c r="DF175">
        <f t="shared" si="73"/>
        <v>0</v>
      </c>
      <c r="DG175">
        <f>ROUND(ROUND(AF175,0)*CX175,0)</f>
        <v>0</v>
      </c>
      <c r="DH175">
        <f>ROUND(ROUND(AG175*AK175,0)*CX175,0)</f>
        <v>0</v>
      </c>
      <c r="DI175">
        <f t="shared" ref="DI175:DI196" si="74">ROUND(ROUND(AH175,0)*CX175,0)</f>
        <v>0</v>
      </c>
      <c r="DJ175">
        <f>DI175</f>
        <v>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ROW(Source!A306)</f>
        <v>306</v>
      </c>
      <c r="B176">
        <v>92802120</v>
      </c>
      <c r="C176">
        <v>92803003</v>
      </c>
      <c r="D176">
        <v>49672705</v>
      </c>
      <c r="E176">
        <v>1</v>
      </c>
      <c r="F176">
        <v>1</v>
      </c>
      <c r="G176">
        <v>1</v>
      </c>
      <c r="H176">
        <v>2</v>
      </c>
      <c r="I176" t="s">
        <v>619</v>
      </c>
      <c r="J176" t="s">
        <v>620</v>
      </c>
      <c r="K176" t="s">
        <v>621</v>
      </c>
      <c r="L176">
        <v>1367</v>
      </c>
      <c r="N176">
        <v>1011</v>
      </c>
      <c r="O176" t="s">
        <v>49</v>
      </c>
      <c r="P176" t="s">
        <v>49</v>
      </c>
      <c r="Q176">
        <v>1</v>
      </c>
      <c r="W176">
        <v>0</v>
      </c>
      <c r="X176">
        <v>-1561302986</v>
      </c>
      <c r="Y176">
        <f t="shared" si="70"/>
        <v>6.08</v>
      </c>
      <c r="AA176">
        <v>0</v>
      </c>
      <c r="AB176">
        <v>1269.23</v>
      </c>
      <c r="AC176">
        <v>520.26</v>
      </c>
      <c r="AD176">
        <v>0</v>
      </c>
      <c r="AE176">
        <v>0</v>
      </c>
      <c r="AF176">
        <v>80.739999999999995</v>
      </c>
      <c r="AG176">
        <v>11.6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6.08</v>
      </c>
      <c r="AU176" t="s">
        <v>6</v>
      </c>
      <c r="AV176">
        <v>0</v>
      </c>
      <c r="AW176">
        <v>2</v>
      </c>
      <c r="AX176">
        <v>92803029</v>
      </c>
      <c r="AY176">
        <v>1</v>
      </c>
      <c r="AZ176">
        <v>0</v>
      </c>
      <c r="BA176">
        <v>198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ROUND(Y176*Source!I306*DO176,7)</f>
        <v>0</v>
      </c>
      <c r="CX176">
        <f>ROUND(Y176*Source!I306,7)</f>
        <v>152.43168</v>
      </c>
      <c r="CY176">
        <f>AB176</f>
        <v>1269.23</v>
      </c>
      <c r="CZ176">
        <f>AF176</f>
        <v>80.739999999999995</v>
      </c>
      <c r="DA176">
        <f>AJ176</f>
        <v>15.72</v>
      </c>
      <c r="DB176">
        <f t="shared" si="71"/>
        <v>490.9</v>
      </c>
      <c r="DC176">
        <f t="shared" si="72"/>
        <v>70.53</v>
      </c>
      <c r="DD176" t="s">
        <v>6</v>
      </c>
      <c r="DE176" t="s">
        <v>6</v>
      </c>
      <c r="DF176">
        <f t="shared" si="73"/>
        <v>0</v>
      </c>
      <c r="DG176">
        <f>ROUND(ROUND(AF176*AJ176,0)*CX176,0)</f>
        <v>193436</v>
      </c>
      <c r="DH176">
        <f>ROUND(ROUND(AG176*AK176,0)*CX176,0)</f>
        <v>79264</v>
      </c>
      <c r="DI176">
        <f t="shared" si="74"/>
        <v>0</v>
      </c>
      <c r="DJ176">
        <f>DG176</f>
        <v>193436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ROW(Source!A306)</f>
        <v>306</v>
      </c>
      <c r="B177">
        <v>92802120</v>
      </c>
      <c r="C177">
        <v>92803003</v>
      </c>
      <c r="D177">
        <v>49672741</v>
      </c>
      <c r="E177">
        <v>1</v>
      </c>
      <c r="F177">
        <v>1</v>
      </c>
      <c r="G177">
        <v>1</v>
      </c>
      <c r="H177">
        <v>2</v>
      </c>
      <c r="I177" t="s">
        <v>622</v>
      </c>
      <c r="J177" t="s">
        <v>623</v>
      </c>
      <c r="K177" t="s">
        <v>624</v>
      </c>
      <c r="L177">
        <v>1367</v>
      </c>
      <c r="N177">
        <v>1011</v>
      </c>
      <c r="O177" t="s">
        <v>49</v>
      </c>
      <c r="P177" t="s">
        <v>49</v>
      </c>
      <c r="Q177">
        <v>1</v>
      </c>
      <c r="W177">
        <v>0</v>
      </c>
      <c r="X177">
        <v>-1314351384</v>
      </c>
      <c r="Y177">
        <f t="shared" si="70"/>
        <v>11.1</v>
      </c>
      <c r="AA177">
        <v>0</v>
      </c>
      <c r="AB177">
        <v>3065.4</v>
      </c>
      <c r="AC177">
        <v>605.48</v>
      </c>
      <c r="AD177">
        <v>0</v>
      </c>
      <c r="AE177">
        <v>0</v>
      </c>
      <c r="AF177">
        <v>195</v>
      </c>
      <c r="AG177">
        <v>13.5</v>
      </c>
      <c r="AH177">
        <v>0</v>
      </c>
      <c r="AI177">
        <v>1</v>
      </c>
      <c r="AJ177">
        <v>15.72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11.1</v>
      </c>
      <c r="AU177" t="s">
        <v>6</v>
      </c>
      <c r="AV177">
        <v>0</v>
      </c>
      <c r="AW177">
        <v>2</v>
      </c>
      <c r="AX177">
        <v>92803030</v>
      </c>
      <c r="AY177">
        <v>1</v>
      </c>
      <c r="AZ177">
        <v>0</v>
      </c>
      <c r="BA177">
        <v>199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ROUND(Y177*Source!I306*DO177,7)</f>
        <v>0</v>
      </c>
      <c r="CX177">
        <f>ROUND(Y177*Source!I306,7)</f>
        <v>278.28809999999999</v>
      </c>
      <c r="CY177">
        <f>AB177</f>
        <v>3065.4</v>
      </c>
      <c r="CZ177">
        <f>AF177</f>
        <v>195</v>
      </c>
      <c r="DA177">
        <f>AJ177</f>
        <v>15.72</v>
      </c>
      <c r="DB177">
        <f t="shared" si="71"/>
        <v>2164.5</v>
      </c>
      <c r="DC177">
        <f t="shared" si="72"/>
        <v>149.85</v>
      </c>
      <c r="DD177" t="s">
        <v>6</v>
      </c>
      <c r="DE177" t="s">
        <v>6</v>
      </c>
      <c r="DF177">
        <f t="shared" si="73"/>
        <v>0</v>
      </c>
      <c r="DG177">
        <f>ROUND(ROUND(AF177*AJ177,0)*CX177,0)</f>
        <v>852953</v>
      </c>
      <c r="DH177">
        <f>ROUND(ROUND(AG177*AK177,0)*CX177,0)</f>
        <v>168364</v>
      </c>
      <c r="DI177">
        <f t="shared" si="74"/>
        <v>0</v>
      </c>
      <c r="DJ177">
        <f>DG177</f>
        <v>852953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ROW(Source!A306)</f>
        <v>306</v>
      </c>
      <c r="B178">
        <v>92802120</v>
      </c>
      <c r="C178">
        <v>92803003</v>
      </c>
      <c r="D178">
        <v>49673506</v>
      </c>
      <c r="E178">
        <v>1</v>
      </c>
      <c r="F178">
        <v>1</v>
      </c>
      <c r="G178">
        <v>1</v>
      </c>
      <c r="H178">
        <v>2</v>
      </c>
      <c r="I178" t="s">
        <v>625</v>
      </c>
      <c r="J178" t="s">
        <v>626</v>
      </c>
      <c r="K178" t="s">
        <v>627</v>
      </c>
      <c r="L178">
        <v>1367</v>
      </c>
      <c r="N178">
        <v>1011</v>
      </c>
      <c r="O178" t="s">
        <v>49</v>
      </c>
      <c r="P178" t="s">
        <v>49</v>
      </c>
      <c r="Q178">
        <v>1</v>
      </c>
      <c r="W178">
        <v>0</v>
      </c>
      <c r="X178">
        <v>4070091</v>
      </c>
      <c r="Y178">
        <f t="shared" si="70"/>
        <v>11.1</v>
      </c>
      <c r="AA178">
        <v>0</v>
      </c>
      <c r="AB178">
        <v>1461.02</v>
      </c>
      <c r="AC178">
        <v>605.48</v>
      </c>
      <c r="AD178">
        <v>0</v>
      </c>
      <c r="AE178">
        <v>0</v>
      </c>
      <c r="AF178">
        <v>92.94</v>
      </c>
      <c r="AG178">
        <v>13.5</v>
      </c>
      <c r="AH178">
        <v>0</v>
      </c>
      <c r="AI178">
        <v>1</v>
      </c>
      <c r="AJ178">
        <v>15.72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11.1</v>
      </c>
      <c r="AU178" t="s">
        <v>6</v>
      </c>
      <c r="AV178">
        <v>0</v>
      </c>
      <c r="AW178">
        <v>2</v>
      </c>
      <c r="AX178">
        <v>92803031</v>
      </c>
      <c r="AY178">
        <v>1</v>
      </c>
      <c r="AZ178">
        <v>0</v>
      </c>
      <c r="BA178">
        <v>200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ROUND(Y178*Source!I306*DO178,7)</f>
        <v>0</v>
      </c>
      <c r="CX178">
        <f>ROUND(Y178*Source!I306,7)</f>
        <v>278.28809999999999</v>
      </c>
      <c r="CY178">
        <f>AB178</f>
        <v>1461.02</v>
      </c>
      <c r="CZ178">
        <f>AF178</f>
        <v>92.94</v>
      </c>
      <c r="DA178">
        <f>AJ178</f>
        <v>15.72</v>
      </c>
      <c r="DB178">
        <f t="shared" si="71"/>
        <v>1031.6300000000001</v>
      </c>
      <c r="DC178">
        <f t="shared" si="72"/>
        <v>149.85</v>
      </c>
      <c r="DD178" t="s">
        <v>6</v>
      </c>
      <c r="DE178" t="s">
        <v>6</v>
      </c>
      <c r="DF178">
        <f t="shared" si="73"/>
        <v>0</v>
      </c>
      <c r="DG178">
        <f>ROUND(ROUND(AF178*AJ178,0)*CX178,0)</f>
        <v>406579</v>
      </c>
      <c r="DH178">
        <f>ROUND(ROUND(AG178*AK178,0)*CX178,0)</f>
        <v>168364</v>
      </c>
      <c r="DI178">
        <f t="shared" si="74"/>
        <v>0</v>
      </c>
      <c r="DJ178">
        <f>DG178</f>
        <v>406579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ROW(Source!A306)</f>
        <v>306</v>
      </c>
      <c r="B179">
        <v>92802120</v>
      </c>
      <c r="C179">
        <v>92803003</v>
      </c>
      <c r="D179">
        <v>49674319</v>
      </c>
      <c r="E179">
        <v>1</v>
      </c>
      <c r="F179">
        <v>1</v>
      </c>
      <c r="G179">
        <v>1</v>
      </c>
      <c r="H179">
        <v>2</v>
      </c>
      <c r="I179" t="s">
        <v>628</v>
      </c>
      <c r="J179" t="s">
        <v>629</v>
      </c>
      <c r="K179" t="s">
        <v>630</v>
      </c>
      <c r="L179">
        <v>1367</v>
      </c>
      <c r="N179">
        <v>1011</v>
      </c>
      <c r="O179" t="s">
        <v>49</v>
      </c>
      <c r="P179" t="s">
        <v>49</v>
      </c>
      <c r="Q179">
        <v>1</v>
      </c>
      <c r="W179">
        <v>0</v>
      </c>
      <c r="X179">
        <v>-1865185141</v>
      </c>
      <c r="Y179">
        <f t="shared" si="70"/>
        <v>0.2</v>
      </c>
      <c r="AA179">
        <v>0</v>
      </c>
      <c r="AB179">
        <v>226.05</v>
      </c>
      <c r="AC179">
        <v>0</v>
      </c>
      <c r="AD179">
        <v>0</v>
      </c>
      <c r="AE179">
        <v>0</v>
      </c>
      <c r="AF179">
        <v>14.38</v>
      </c>
      <c r="AG179">
        <v>0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0.2</v>
      </c>
      <c r="AU179" t="s">
        <v>6</v>
      </c>
      <c r="AV179">
        <v>0</v>
      </c>
      <c r="AW179">
        <v>2</v>
      </c>
      <c r="AX179">
        <v>92803032</v>
      </c>
      <c r="AY179">
        <v>1</v>
      </c>
      <c r="AZ179">
        <v>0</v>
      </c>
      <c r="BA179">
        <v>201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ROUND(Y179*Source!I306*DO179,7)</f>
        <v>0</v>
      </c>
      <c r="CX179">
        <f>ROUND(Y179*Source!I306,7)</f>
        <v>5.0141999999999998</v>
      </c>
      <c r="CY179">
        <f>AB179</f>
        <v>226.05</v>
      </c>
      <c r="CZ179">
        <f>AF179</f>
        <v>14.38</v>
      </c>
      <c r="DA179">
        <f>AJ179</f>
        <v>15.72</v>
      </c>
      <c r="DB179">
        <f t="shared" si="71"/>
        <v>2.88</v>
      </c>
      <c r="DC179">
        <f t="shared" si="72"/>
        <v>0</v>
      </c>
      <c r="DD179" t="s">
        <v>6</v>
      </c>
      <c r="DE179" t="s">
        <v>6</v>
      </c>
      <c r="DF179">
        <f t="shared" si="73"/>
        <v>0</v>
      </c>
      <c r="DG179">
        <f>ROUND(ROUND(AF179*AJ179,0)*CX179,0)</f>
        <v>1133</v>
      </c>
      <c r="DH179">
        <f>ROUND(ROUND(AG179*AK179,0)*CX179,0)</f>
        <v>0</v>
      </c>
      <c r="DI179">
        <f t="shared" si="74"/>
        <v>0</v>
      </c>
      <c r="DJ179">
        <f>DG179</f>
        <v>1133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ROW(Source!A306)</f>
        <v>306</v>
      </c>
      <c r="B180">
        <v>92802120</v>
      </c>
      <c r="C180">
        <v>92803003</v>
      </c>
      <c r="D180">
        <v>49523203</v>
      </c>
      <c r="E180">
        <v>1</v>
      </c>
      <c r="F180">
        <v>1</v>
      </c>
      <c r="G180">
        <v>1</v>
      </c>
      <c r="H180">
        <v>3</v>
      </c>
      <c r="I180" t="s">
        <v>603</v>
      </c>
      <c r="J180" t="s">
        <v>604</v>
      </c>
      <c r="K180" t="s">
        <v>605</v>
      </c>
      <c r="L180">
        <v>1339</v>
      </c>
      <c r="N180">
        <v>1007</v>
      </c>
      <c r="O180" t="s">
        <v>44</v>
      </c>
      <c r="P180" t="s">
        <v>44</v>
      </c>
      <c r="Q180">
        <v>1</v>
      </c>
      <c r="W180">
        <v>0</v>
      </c>
      <c r="X180">
        <v>-143474561</v>
      </c>
      <c r="Y180">
        <f t="shared" si="70"/>
        <v>0.1</v>
      </c>
      <c r="AA180">
        <v>24.2</v>
      </c>
      <c r="AB180">
        <v>0</v>
      </c>
      <c r="AC180">
        <v>0</v>
      </c>
      <c r="AD180">
        <v>0</v>
      </c>
      <c r="AE180">
        <v>2.44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0.1</v>
      </c>
      <c r="AU180" t="s">
        <v>6</v>
      </c>
      <c r="AV180">
        <v>0</v>
      </c>
      <c r="AW180">
        <v>2</v>
      </c>
      <c r="AX180">
        <v>92803033</v>
      </c>
      <c r="AY180">
        <v>1</v>
      </c>
      <c r="AZ180">
        <v>0</v>
      </c>
      <c r="BA180">
        <v>202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ROUND(Y180*Source!I306,7)</f>
        <v>2.5070999999999999</v>
      </c>
      <c r="CY180">
        <f t="shared" ref="CY180:CY196" si="75">AA180</f>
        <v>24.2</v>
      </c>
      <c r="CZ180">
        <f t="shared" ref="CZ180:CZ196" si="76">AE180</f>
        <v>2.44</v>
      </c>
      <c r="DA180">
        <f t="shared" ref="DA180:DA196" si="77">AI180</f>
        <v>9.92</v>
      </c>
      <c r="DB180">
        <f t="shared" si="71"/>
        <v>0.24</v>
      </c>
      <c r="DC180">
        <f t="shared" si="72"/>
        <v>0</v>
      </c>
      <c r="DD180" t="s">
        <v>6</v>
      </c>
      <c r="DE180" t="s">
        <v>6</v>
      </c>
      <c r="DF180">
        <f t="shared" ref="DF180:DF196" si="78">ROUND(ROUND(AE180*AI180,0)*CX180,0)</f>
        <v>60</v>
      </c>
      <c r="DG180">
        <f t="shared" ref="DG180:DG198" si="79">ROUND(ROUND(AF180,0)*CX180,0)</f>
        <v>0</v>
      </c>
      <c r="DH180">
        <f t="shared" ref="DH180:DH197" si="80">ROUND(ROUND(AG180,0)*CX180,0)</f>
        <v>0</v>
      </c>
      <c r="DI180">
        <f t="shared" si="74"/>
        <v>0</v>
      </c>
      <c r="DJ180">
        <f t="shared" ref="DJ180:DJ196" si="81">DF180</f>
        <v>60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ROW(Source!A306)</f>
        <v>306</v>
      </c>
      <c r="B181">
        <v>92802120</v>
      </c>
      <c r="C181">
        <v>92803003</v>
      </c>
      <c r="D181">
        <v>49523534</v>
      </c>
      <c r="E181">
        <v>1</v>
      </c>
      <c r="F181">
        <v>1</v>
      </c>
      <c r="G181">
        <v>1</v>
      </c>
      <c r="H181">
        <v>3</v>
      </c>
      <c r="I181" t="s">
        <v>631</v>
      </c>
      <c r="J181" t="s">
        <v>632</v>
      </c>
      <c r="K181" t="s">
        <v>633</v>
      </c>
      <c r="L181">
        <v>1302</v>
      </c>
      <c r="N181">
        <v>1003</v>
      </c>
      <c r="O181" t="s">
        <v>427</v>
      </c>
      <c r="P181" t="s">
        <v>427</v>
      </c>
      <c r="Q181">
        <v>10</v>
      </c>
      <c r="W181">
        <v>0</v>
      </c>
      <c r="X181">
        <v>1385349247</v>
      </c>
      <c r="Y181">
        <f t="shared" si="70"/>
        <v>4.492</v>
      </c>
      <c r="AA181">
        <v>635.87</v>
      </c>
      <c r="AB181">
        <v>0</v>
      </c>
      <c r="AC181">
        <v>0</v>
      </c>
      <c r="AD181">
        <v>0</v>
      </c>
      <c r="AE181">
        <v>64.099999999999994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4.492</v>
      </c>
      <c r="AU181" t="s">
        <v>6</v>
      </c>
      <c r="AV181">
        <v>0</v>
      </c>
      <c r="AW181">
        <v>2</v>
      </c>
      <c r="AX181">
        <v>92803034</v>
      </c>
      <c r="AY181">
        <v>1</v>
      </c>
      <c r="AZ181">
        <v>0</v>
      </c>
      <c r="BA181">
        <v>203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ROUND(Y181*Source!I306,7)</f>
        <v>112.618932</v>
      </c>
      <c r="CY181">
        <f t="shared" si="75"/>
        <v>635.87</v>
      </c>
      <c r="CZ181">
        <f t="shared" si="76"/>
        <v>64.099999999999994</v>
      </c>
      <c r="DA181">
        <f t="shared" si="77"/>
        <v>9.92</v>
      </c>
      <c r="DB181">
        <f t="shared" si="71"/>
        <v>287.94</v>
      </c>
      <c r="DC181">
        <f t="shared" si="72"/>
        <v>0</v>
      </c>
      <c r="DD181" t="s">
        <v>6</v>
      </c>
      <c r="DE181" t="s">
        <v>6</v>
      </c>
      <c r="DF181">
        <f t="shared" si="78"/>
        <v>71626</v>
      </c>
      <c r="DG181">
        <f t="shared" si="79"/>
        <v>0</v>
      </c>
      <c r="DH181">
        <f t="shared" si="80"/>
        <v>0</v>
      </c>
      <c r="DI181">
        <f t="shared" si="74"/>
        <v>0</v>
      </c>
      <c r="DJ181">
        <f t="shared" si="81"/>
        <v>71626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ROW(Source!A306)</f>
        <v>306</v>
      </c>
      <c r="B182">
        <v>92802120</v>
      </c>
      <c r="C182">
        <v>92803003</v>
      </c>
      <c r="D182">
        <v>49525609</v>
      </c>
      <c r="E182">
        <v>1</v>
      </c>
      <c r="F182">
        <v>1</v>
      </c>
      <c r="G182">
        <v>1</v>
      </c>
      <c r="H182">
        <v>3</v>
      </c>
      <c r="I182" t="s">
        <v>634</v>
      </c>
      <c r="J182" t="s">
        <v>635</v>
      </c>
      <c r="K182" t="s">
        <v>636</v>
      </c>
      <c r="L182">
        <v>1455</v>
      </c>
      <c r="N182">
        <v>1013</v>
      </c>
      <c r="O182" t="s">
        <v>637</v>
      </c>
      <c r="P182" t="s">
        <v>637</v>
      </c>
      <c r="Q182">
        <v>1</v>
      </c>
      <c r="W182">
        <v>0</v>
      </c>
      <c r="X182">
        <v>-1966195159</v>
      </c>
      <c r="Y182">
        <f t="shared" si="70"/>
        <v>0.89</v>
      </c>
      <c r="AA182">
        <v>41.27</v>
      </c>
      <c r="AB182">
        <v>0</v>
      </c>
      <c r="AC182">
        <v>0</v>
      </c>
      <c r="AD182">
        <v>0</v>
      </c>
      <c r="AE182">
        <v>4.16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0.89</v>
      </c>
      <c r="AU182" t="s">
        <v>6</v>
      </c>
      <c r="AV182">
        <v>0</v>
      </c>
      <c r="AW182">
        <v>2</v>
      </c>
      <c r="AX182">
        <v>92803035</v>
      </c>
      <c r="AY182">
        <v>1</v>
      </c>
      <c r="AZ182">
        <v>0</v>
      </c>
      <c r="BA182">
        <v>204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ROUND(Y182*Source!I306,7)</f>
        <v>22.313189999999999</v>
      </c>
      <c r="CY182">
        <f t="shared" si="75"/>
        <v>41.27</v>
      </c>
      <c r="CZ182">
        <f t="shared" si="76"/>
        <v>4.16</v>
      </c>
      <c r="DA182">
        <f t="shared" si="77"/>
        <v>9.92</v>
      </c>
      <c r="DB182">
        <f t="shared" si="71"/>
        <v>3.7</v>
      </c>
      <c r="DC182">
        <f t="shared" si="72"/>
        <v>0</v>
      </c>
      <c r="DD182" t="s">
        <v>6</v>
      </c>
      <c r="DE182" t="s">
        <v>6</v>
      </c>
      <c r="DF182">
        <f t="shared" si="78"/>
        <v>915</v>
      </c>
      <c r="DG182">
        <f t="shared" si="79"/>
        <v>0</v>
      </c>
      <c r="DH182">
        <f t="shared" si="80"/>
        <v>0</v>
      </c>
      <c r="DI182">
        <f t="shared" si="74"/>
        <v>0</v>
      </c>
      <c r="DJ182">
        <f t="shared" si="81"/>
        <v>915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ROW(Source!A306)</f>
        <v>306</v>
      </c>
      <c r="B183">
        <v>92802120</v>
      </c>
      <c r="C183">
        <v>92803003</v>
      </c>
      <c r="D183">
        <v>49525682</v>
      </c>
      <c r="E183">
        <v>1</v>
      </c>
      <c r="F183">
        <v>1</v>
      </c>
      <c r="G183">
        <v>1</v>
      </c>
      <c r="H183">
        <v>3</v>
      </c>
      <c r="I183" t="s">
        <v>638</v>
      </c>
      <c r="J183" t="s">
        <v>639</v>
      </c>
      <c r="K183" t="s">
        <v>640</v>
      </c>
      <c r="L183">
        <v>1455</v>
      </c>
      <c r="N183">
        <v>1013</v>
      </c>
      <c r="O183" t="s">
        <v>637</v>
      </c>
      <c r="P183" t="s">
        <v>637</v>
      </c>
      <c r="Q183">
        <v>1</v>
      </c>
      <c r="W183">
        <v>0</v>
      </c>
      <c r="X183">
        <v>1531491890</v>
      </c>
      <c r="Y183">
        <f t="shared" si="70"/>
        <v>120</v>
      </c>
      <c r="AA183">
        <v>65.67</v>
      </c>
      <c r="AB183">
        <v>0</v>
      </c>
      <c r="AC183">
        <v>0</v>
      </c>
      <c r="AD183">
        <v>0</v>
      </c>
      <c r="AE183">
        <v>6.62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120</v>
      </c>
      <c r="AU183" t="s">
        <v>6</v>
      </c>
      <c r="AV183">
        <v>0</v>
      </c>
      <c r="AW183">
        <v>2</v>
      </c>
      <c r="AX183">
        <v>92803036</v>
      </c>
      <c r="AY183">
        <v>1</v>
      </c>
      <c r="AZ183">
        <v>0</v>
      </c>
      <c r="BA183">
        <v>205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ROUND(Y183*Source!I306,7)</f>
        <v>3008.52</v>
      </c>
      <c r="CY183">
        <f t="shared" si="75"/>
        <v>65.67</v>
      </c>
      <c r="CZ183">
        <f t="shared" si="76"/>
        <v>6.62</v>
      </c>
      <c r="DA183">
        <f t="shared" si="77"/>
        <v>9.92</v>
      </c>
      <c r="DB183">
        <f t="shared" si="71"/>
        <v>794.4</v>
      </c>
      <c r="DC183">
        <f t="shared" si="72"/>
        <v>0</v>
      </c>
      <c r="DD183" t="s">
        <v>6</v>
      </c>
      <c r="DE183" t="s">
        <v>6</v>
      </c>
      <c r="DF183">
        <f t="shared" si="78"/>
        <v>198562</v>
      </c>
      <c r="DG183">
        <f t="shared" si="79"/>
        <v>0</v>
      </c>
      <c r="DH183">
        <f t="shared" si="80"/>
        <v>0</v>
      </c>
      <c r="DI183">
        <f t="shared" si="74"/>
        <v>0</v>
      </c>
      <c r="DJ183">
        <f t="shared" si="81"/>
        <v>198562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ROW(Source!A306)</f>
        <v>306</v>
      </c>
      <c r="B184">
        <v>92802120</v>
      </c>
      <c r="C184">
        <v>92803003</v>
      </c>
      <c r="D184">
        <v>49525720</v>
      </c>
      <c r="E184">
        <v>1</v>
      </c>
      <c r="F184">
        <v>1</v>
      </c>
      <c r="G184">
        <v>1</v>
      </c>
      <c r="H184">
        <v>3</v>
      </c>
      <c r="I184" t="s">
        <v>641</v>
      </c>
      <c r="J184" t="s">
        <v>642</v>
      </c>
      <c r="K184" t="s">
        <v>643</v>
      </c>
      <c r="L184">
        <v>1346</v>
      </c>
      <c r="N184">
        <v>1009</v>
      </c>
      <c r="O184" t="s">
        <v>216</v>
      </c>
      <c r="P184" t="s">
        <v>216</v>
      </c>
      <c r="Q184">
        <v>1</v>
      </c>
      <c r="W184">
        <v>0</v>
      </c>
      <c r="X184">
        <v>-623679714</v>
      </c>
      <c r="Y184">
        <f t="shared" si="70"/>
        <v>6.0000000000000001E-3</v>
      </c>
      <c r="AA184">
        <v>71.42</v>
      </c>
      <c r="AB184">
        <v>0</v>
      </c>
      <c r="AC184">
        <v>0</v>
      </c>
      <c r="AD184">
        <v>0</v>
      </c>
      <c r="AE184">
        <v>7.2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6.0000000000000001E-3</v>
      </c>
      <c r="AU184" t="s">
        <v>6</v>
      </c>
      <c r="AV184">
        <v>0</v>
      </c>
      <c r="AW184">
        <v>2</v>
      </c>
      <c r="AX184">
        <v>92803037</v>
      </c>
      <c r="AY184">
        <v>1</v>
      </c>
      <c r="AZ184">
        <v>0</v>
      </c>
      <c r="BA184">
        <v>206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ROUND(Y184*Source!I306,7)</f>
        <v>0.150426</v>
      </c>
      <c r="CY184">
        <f t="shared" si="75"/>
        <v>71.42</v>
      </c>
      <c r="CZ184">
        <f t="shared" si="76"/>
        <v>7.2</v>
      </c>
      <c r="DA184">
        <f t="shared" si="77"/>
        <v>9.92</v>
      </c>
      <c r="DB184">
        <f t="shared" si="71"/>
        <v>0.04</v>
      </c>
      <c r="DC184">
        <f t="shared" si="72"/>
        <v>0</v>
      </c>
      <c r="DD184" t="s">
        <v>6</v>
      </c>
      <c r="DE184" t="s">
        <v>6</v>
      </c>
      <c r="DF184">
        <f t="shared" si="78"/>
        <v>11</v>
      </c>
      <c r="DG184">
        <f t="shared" si="79"/>
        <v>0</v>
      </c>
      <c r="DH184">
        <f t="shared" si="80"/>
        <v>0</v>
      </c>
      <c r="DI184">
        <f t="shared" si="74"/>
        <v>0</v>
      </c>
      <c r="DJ184">
        <f t="shared" si="81"/>
        <v>11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ROW(Source!A306)</f>
        <v>306</v>
      </c>
      <c r="B185">
        <v>92802120</v>
      </c>
      <c r="C185">
        <v>92803003</v>
      </c>
      <c r="D185">
        <v>49526789</v>
      </c>
      <c r="E185">
        <v>1</v>
      </c>
      <c r="F185">
        <v>1</v>
      </c>
      <c r="G185">
        <v>1</v>
      </c>
      <c r="H185">
        <v>3</v>
      </c>
      <c r="I185" t="s">
        <v>438</v>
      </c>
      <c r="J185" t="s">
        <v>440</v>
      </c>
      <c r="K185" t="s">
        <v>439</v>
      </c>
      <c r="L185">
        <v>1327</v>
      </c>
      <c r="N185">
        <v>1005</v>
      </c>
      <c r="O185" t="s">
        <v>37</v>
      </c>
      <c r="P185" t="s">
        <v>37</v>
      </c>
      <c r="Q185">
        <v>1</v>
      </c>
      <c r="W185">
        <v>0</v>
      </c>
      <c r="X185">
        <v>-52142774</v>
      </c>
      <c r="Y185">
        <f t="shared" si="70"/>
        <v>134.75</v>
      </c>
      <c r="AA185">
        <v>57.93</v>
      </c>
      <c r="AB185">
        <v>0</v>
      </c>
      <c r="AC185">
        <v>0</v>
      </c>
      <c r="AD185">
        <v>0</v>
      </c>
      <c r="AE185">
        <v>5.84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134.75</v>
      </c>
      <c r="AU185" t="s">
        <v>6</v>
      </c>
      <c r="AV185">
        <v>0</v>
      </c>
      <c r="AW185">
        <v>2</v>
      </c>
      <c r="AX185">
        <v>92803039</v>
      </c>
      <c r="AY185">
        <v>1</v>
      </c>
      <c r="AZ185">
        <v>0</v>
      </c>
      <c r="BA185">
        <v>208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ROUND(Y185*Source!I306,7)</f>
        <v>3378.3172500000001</v>
      </c>
      <c r="CY185">
        <f t="shared" si="75"/>
        <v>57.93</v>
      </c>
      <c r="CZ185">
        <f t="shared" si="76"/>
        <v>5.84</v>
      </c>
      <c r="DA185">
        <f t="shared" si="77"/>
        <v>9.92</v>
      </c>
      <c r="DB185">
        <f t="shared" si="71"/>
        <v>786.94</v>
      </c>
      <c r="DC185">
        <f t="shared" si="72"/>
        <v>0</v>
      </c>
      <c r="DD185" t="s">
        <v>6</v>
      </c>
      <c r="DE185" t="s">
        <v>6</v>
      </c>
      <c r="DF185">
        <f t="shared" si="78"/>
        <v>195942</v>
      </c>
      <c r="DG185">
        <f t="shared" si="79"/>
        <v>0</v>
      </c>
      <c r="DH185">
        <f t="shared" si="80"/>
        <v>0</v>
      </c>
      <c r="DI185">
        <f t="shared" si="74"/>
        <v>0</v>
      </c>
      <c r="DJ185">
        <f t="shared" si="81"/>
        <v>195942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ROW(Source!A306)</f>
        <v>306</v>
      </c>
      <c r="B186">
        <v>92802120</v>
      </c>
      <c r="C186">
        <v>92803003</v>
      </c>
      <c r="D186">
        <v>49528926</v>
      </c>
      <c r="E186">
        <v>1</v>
      </c>
      <c r="F186">
        <v>1</v>
      </c>
      <c r="G186">
        <v>1</v>
      </c>
      <c r="H186">
        <v>3</v>
      </c>
      <c r="I186" t="s">
        <v>644</v>
      </c>
      <c r="J186" t="s">
        <v>645</v>
      </c>
      <c r="K186" t="s">
        <v>646</v>
      </c>
      <c r="L186">
        <v>1346</v>
      </c>
      <c r="N186">
        <v>1009</v>
      </c>
      <c r="O186" t="s">
        <v>216</v>
      </c>
      <c r="P186" t="s">
        <v>216</v>
      </c>
      <c r="Q186">
        <v>1</v>
      </c>
      <c r="W186">
        <v>0</v>
      </c>
      <c r="X186">
        <v>535132734</v>
      </c>
      <c r="Y186">
        <f t="shared" si="70"/>
        <v>400</v>
      </c>
      <c r="AA186">
        <v>89.48</v>
      </c>
      <c r="AB186">
        <v>0</v>
      </c>
      <c r="AC186">
        <v>0</v>
      </c>
      <c r="AD186">
        <v>0</v>
      </c>
      <c r="AE186">
        <v>9.02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400</v>
      </c>
      <c r="AU186" t="s">
        <v>6</v>
      </c>
      <c r="AV186">
        <v>0</v>
      </c>
      <c r="AW186">
        <v>2</v>
      </c>
      <c r="AX186">
        <v>92803040</v>
      </c>
      <c r="AY186">
        <v>1</v>
      </c>
      <c r="AZ186">
        <v>0</v>
      </c>
      <c r="BA186">
        <v>209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ROUND(Y186*Source!I306,7)</f>
        <v>10028.4</v>
      </c>
      <c r="CY186">
        <f t="shared" si="75"/>
        <v>89.48</v>
      </c>
      <c r="CZ186">
        <f t="shared" si="76"/>
        <v>9.02</v>
      </c>
      <c r="DA186">
        <f t="shared" si="77"/>
        <v>9.92</v>
      </c>
      <c r="DB186">
        <f t="shared" si="71"/>
        <v>3608</v>
      </c>
      <c r="DC186">
        <f t="shared" si="72"/>
        <v>0</v>
      </c>
      <c r="DD186" t="s">
        <v>6</v>
      </c>
      <c r="DE186" t="s">
        <v>6</v>
      </c>
      <c r="DF186">
        <f t="shared" si="78"/>
        <v>892528</v>
      </c>
      <c r="DG186">
        <f t="shared" si="79"/>
        <v>0</v>
      </c>
      <c r="DH186">
        <f t="shared" si="80"/>
        <v>0</v>
      </c>
      <c r="DI186">
        <f t="shared" si="74"/>
        <v>0</v>
      </c>
      <c r="DJ186">
        <f t="shared" si="81"/>
        <v>892528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ROW(Source!A306)</f>
        <v>306</v>
      </c>
      <c r="B187">
        <v>92802120</v>
      </c>
      <c r="C187">
        <v>92803003</v>
      </c>
      <c r="D187">
        <v>49540038</v>
      </c>
      <c r="E187">
        <v>1</v>
      </c>
      <c r="F187">
        <v>1</v>
      </c>
      <c r="G187">
        <v>1</v>
      </c>
      <c r="H187">
        <v>3</v>
      </c>
      <c r="I187" t="s">
        <v>647</v>
      </c>
      <c r="J187" t="s">
        <v>648</v>
      </c>
      <c r="K187" t="s">
        <v>649</v>
      </c>
      <c r="L187">
        <v>1301</v>
      </c>
      <c r="N187">
        <v>1003</v>
      </c>
      <c r="O187" t="s">
        <v>190</v>
      </c>
      <c r="P187" t="s">
        <v>190</v>
      </c>
      <c r="Q187">
        <v>1</v>
      </c>
      <c r="W187">
        <v>0</v>
      </c>
      <c r="X187">
        <v>-215241783</v>
      </c>
      <c r="Y187">
        <f t="shared" si="70"/>
        <v>3.26</v>
      </c>
      <c r="AA187">
        <v>184.21</v>
      </c>
      <c r="AB187">
        <v>0</v>
      </c>
      <c r="AC187">
        <v>0</v>
      </c>
      <c r="AD187">
        <v>0</v>
      </c>
      <c r="AE187">
        <v>18.57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3.26</v>
      </c>
      <c r="AU187" t="s">
        <v>6</v>
      </c>
      <c r="AV187">
        <v>0</v>
      </c>
      <c r="AW187">
        <v>2</v>
      </c>
      <c r="AX187">
        <v>92803041</v>
      </c>
      <c r="AY187">
        <v>1</v>
      </c>
      <c r="AZ187">
        <v>0</v>
      </c>
      <c r="BA187">
        <v>210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ROUND(Y187*Source!I306,7)</f>
        <v>81.731459999999998</v>
      </c>
      <c r="CY187">
        <f t="shared" si="75"/>
        <v>184.21</v>
      </c>
      <c r="CZ187">
        <f t="shared" si="76"/>
        <v>18.57</v>
      </c>
      <c r="DA187">
        <f t="shared" si="77"/>
        <v>9.92</v>
      </c>
      <c r="DB187">
        <f t="shared" si="71"/>
        <v>60.54</v>
      </c>
      <c r="DC187">
        <f t="shared" si="72"/>
        <v>0</v>
      </c>
      <c r="DD187" t="s">
        <v>6</v>
      </c>
      <c r="DE187" t="s">
        <v>6</v>
      </c>
      <c r="DF187">
        <f t="shared" si="78"/>
        <v>15039</v>
      </c>
      <c r="DG187">
        <f t="shared" si="79"/>
        <v>0</v>
      </c>
      <c r="DH187">
        <f t="shared" si="80"/>
        <v>0</v>
      </c>
      <c r="DI187">
        <f t="shared" si="74"/>
        <v>0</v>
      </c>
      <c r="DJ187">
        <f t="shared" si="81"/>
        <v>15039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ROW(Source!A306)</f>
        <v>306</v>
      </c>
      <c r="B188">
        <v>92802120</v>
      </c>
      <c r="C188">
        <v>92803003</v>
      </c>
      <c r="D188">
        <v>49542882</v>
      </c>
      <c r="E188">
        <v>1</v>
      </c>
      <c r="F188">
        <v>1</v>
      </c>
      <c r="G188">
        <v>1</v>
      </c>
      <c r="H188">
        <v>3</v>
      </c>
      <c r="I188" t="s">
        <v>650</v>
      </c>
      <c r="J188" t="s">
        <v>651</v>
      </c>
      <c r="K188" t="s">
        <v>652</v>
      </c>
      <c r="L188">
        <v>1348</v>
      </c>
      <c r="N188">
        <v>1009</v>
      </c>
      <c r="O188" t="s">
        <v>74</v>
      </c>
      <c r="P188" t="s">
        <v>74</v>
      </c>
      <c r="Q188">
        <v>1000</v>
      </c>
      <c r="W188">
        <v>0</v>
      </c>
      <c r="X188">
        <v>-650090787</v>
      </c>
      <c r="Y188">
        <f t="shared" si="70"/>
        <v>4.0000000000000001E-3</v>
      </c>
      <c r="AA188">
        <v>104001.28</v>
      </c>
      <c r="AB188">
        <v>0</v>
      </c>
      <c r="AC188">
        <v>0</v>
      </c>
      <c r="AD188">
        <v>0</v>
      </c>
      <c r="AE188">
        <v>10484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4.0000000000000001E-3</v>
      </c>
      <c r="AU188" t="s">
        <v>6</v>
      </c>
      <c r="AV188">
        <v>0</v>
      </c>
      <c r="AW188">
        <v>2</v>
      </c>
      <c r="AX188">
        <v>92803042</v>
      </c>
      <c r="AY188">
        <v>1</v>
      </c>
      <c r="AZ188">
        <v>0</v>
      </c>
      <c r="BA188">
        <v>211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ROUND(Y188*Source!I306,7)</f>
        <v>0.100284</v>
      </c>
      <c r="CY188">
        <f t="shared" si="75"/>
        <v>104001.28</v>
      </c>
      <c r="CZ188">
        <f t="shared" si="76"/>
        <v>10484</v>
      </c>
      <c r="DA188">
        <f t="shared" si="77"/>
        <v>9.92</v>
      </c>
      <c r="DB188">
        <f t="shared" si="71"/>
        <v>41.94</v>
      </c>
      <c r="DC188">
        <f t="shared" si="72"/>
        <v>0</v>
      </c>
      <c r="DD188" t="s">
        <v>6</v>
      </c>
      <c r="DE188" t="s">
        <v>6</v>
      </c>
      <c r="DF188">
        <f t="shared" si="78"/>
        <v>10430</v>
      </c>
      <c r="DG188">
        <f t="shared" si="79"/>
        <v>0</v>
      </c>
      <c r="DH188">
        <f t="shared" si="80"/>
        <v>0</v>
      </c>
      <c r="DI188">
        <f t="shared" si="74"/>
        <v>0</v>
      </c>
      <c r="DJ188">
        <f t="shared" si="81"/>
        <v>10430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ROW(Source!A306)</f>
        <v>306</v>
      </c>
      <c r="B189">
        <v>92802120</v>
      </c>
      <c r="C189">
        <v>92803003</v>
      </c>
      <c r="D189">
        <v>49548550</v>
      </c>
      <c r="E189">
        <v>1</v>
      </c>
      <c r="F189">
        <v>1</v>
      </c>
      <c r="G189">
        <v>1</v>
      </c>
      <c r="H189">
        <v>3</v>
      </c>
      <c r="I189" t="s">
        <v>653</v>
      </c>
      <c r="J189" t="s">
        <v>654</v>
      </c>
      <c r="K189" t="s">
        <v>655</v>
      </c>
      <c r="L189">
        <v>1301</v>
      </c>
      <c r="N189">
        <v>1003</v>
      </c>
      <c r="O189" t="s">
        <v>190</v>
      </c>
      <c r="P189" t="s">
        <v>190</v>
      </c>
      <c r="Q189">
        <v>1</v>
      </c>
      <c r="W189">
        <v>0</v>
      </c>
      <c r="X189">
        <v>-565959251</v>
      </c>
      <c r="Y189">
        <f t="shared" si="70"/>
        <v>6</v>
      </c>
      <c r="AA189">
        <v>31.25</v>
      </c>
      <c r="AB189">
        <v>0</v>
      </c>
      <c r="AC189">
        <v>0</v>
      </c>
      <c r="AD189">
        <v>0</v>
      </c>
      <c r="AE189">
        <v>3.15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6</v>
      </c>
      <c r="AU189" t="s">
        <v>6</v>
      </c>
      <c r="AV189">
        <v>0</v>
      </c>
      <c r="AW189">
        <v>2</v>
      </c>
      <c r="AX189">
        <v>92803043</v>
      </c>
      <c r="AY189">
        <v>1</v>
      </c>
      <c r="AZ189">
        <v>0</v>
      </c>
      <c r="BA189">
        <v>212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ROUND(Y189*Source!I306,7)</f>
        <v>150.42599999999999</v>
      </c>
      <c r="CY189">
        <f t="shared" si="75"/>
        <v>31.25</v>
      </c>
      <c r="CZ189">
        <f t="shared" si="76"/>
        <v>3.15</v>
      </c>
      <c r="DA189">
        <f t="shared" si="77"/>
        <v>9.92</v>
      </c>
      <c r="DB189">
        <f t="shared" si="71"/>
        <v>18.899999999999999</v>
      </c>
      <c r="DC189">
        <f t="shared" si="72"/>
        <v>0</v>
      </c>
      <c r="DD189" t="s">
        <v>6</v>
      </c>
      <c r="DE189" t="s">
        <v>6</v>
      </c>
      <c r="DF189">
        <f t="shared" si="78"/>
        <v>4663</v>
      </c>
      <c r="DG189">
        <f t="shared" si="79"/>
        <v>0</v>
      </c>
      <c r="DH189">
        <f t="shared" si="80"/>
        <v>0</v>
      </c>
      <c r="DI189">
        <f t="shared" si="74"/>
        <v>0</v>
      </c>
      <c r="DJ189">
        <f t="shared" si="81"/>
        <v>4663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ROW(Source!A306)</f>
        <v>306</v>
      </c>
      <c r="B190">
        <v>92802120</v>
      </c>
      <c r="C190">
        <v>92803003</v>
      </c>
      <c r="D190">
        <v>49550253</v>
      </c>
      <c r="E190">
        <v>1</v>
      </c>
      <c r="F190">
        <v>1</v>
      </c>
      <c r="G190">
        <v>1</v>
      </c>
      <c r="H190">
        <v>3</v>
      </c>
      <c r="I190" t="s">
        <v>416</v>
      </c>
      <c r="J190" t="s">
        <v>418</v>
      </c>
      <c r="K190" t="s">
        <v>417</v>
      </c>
      <c r="L190">
        <v>1339</v>
      </c>
      <c r="N190">
        <v>1007</v>
      </c>
      <c r="O190" t="s">
        <v>44</v>
      </c>
      <c r="P190" t="s">
        <v>44</v>
      </c>
      <c r="Q190">
        <v>1</v>
      </c>
      <c r="W190">
        <v>0</v>
      </c>
      <c r="X190">
        <v>-860125336</v>
      </c>
      <c r="Y190">
        <f t="shared" si="70"/>
        <v>11.2</v>
      </c>
      <c r="AA190">
        <v>6824.76</v>
      </c>
      <c r="AB190">
        <v>0</v>
      </c>
      <c r="AC190">
        <v>0</v>
      </c>
      <c r="AD190">
        <v>0</v>
      </c>
      <c r="AE190">
        <v>687.98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6</v>
      </c>
      <c r="AT190">
        <v>11.2</v>
      </c>
      <c r="AU190" t="s">
        <v>6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ROUND(Y190*Source!I306,7)</f>
        <v>280.79520000000002</v>
      </c>
      <c r="CY190">
        <f t="shared" si="75"/>
        <v>6824.76</v>
      </c>
      <c r="CZ190">
        <f t="shared" si="76"/>
        <v>687.98</v>
      </c>
      <c r="DA190">
        <f t="shared" si="77"/>
        <v>9.92</v>
      </c>
      <c r="DB190">
        <f t="shared" si="71"/>
        <v>7705.38</v>
      </c>
      <c r="DC190">
        <f t="shared" si="72"/>
        <v>0</v>
      </c>
      <c r="DD190" t="s">
        <v>6</v>
      </c>
      <c r="DE190" t="s">
        <v>6</v>
      </c>
      <c r="DF190">
        <f t="shared" si="78"/>
        <v>1916427</v>
      </c>
      <c r="DG190">
        <f t="shared" si="79"/>
        <v>0</v>
      </c>
      <c r="DH190">
        <f t="shared" si="80"/>
        <v>0</v>
      </c>
      <c r="DI190">
        <f t="shared" si="74"/>
        <v>0</v>
      </c>
      <c r="DJ190">
        <f t="shared" si="81"/>
        <v>1916427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ROW(Source!A306)</f>
        <v>306</v>
      </c>
      <c r="B191">
        <v>92802120</v>
      </c>
      <c r="C191">
        <v>92803003</v>
      </c>
      <c r="D191">
        <v>49553514</v>
      </c>
      <c r="E191">
        <v>1</v>
      </c>
      <c r="F191">
        <v>1</v>
      </c>
      <c r="G191">
        <v>1</v>
      </c>
      <c r="H191">
        <v>3</v>
      </c>
      <c r="I191" t="s">
        <v>656</v>
      </c>
      <c r="J191" t="s">
        <v>657</v>
      </c>
      <c r="K191" t="s">
        <v>658</v>
      </c>
      <c r="L191">
        <v>1346</v>
      </c>
      <c r="N191">
        <v>1009</v>
      </c>
      <c r="O191" t="s">
        <v>216</v>
      </c>
      <c r="P191" t="s">
        <v>216</v>
      </c>
      <c r="Q191">
        <v>1</v>
      </c>
      <c r="W191">
        <v>0</v>
      </c>
      <c r="X191">
        <v>-242380122</v>
      </c>
      <c r="Y191">
        <f t="shared" si="70"/>
        <v>600</v>
      </c>
      <c r="AA191">
        <v>61.5</v>
      </c>
      <c r="AB191">
        <v>0</v>
      </c>
      <c r="AC191">
        <v>0</v>
      </c>
      <c r="AD191">
        <v>0</v>
      </c>
      <c r="AE191">
        <v>6.2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600</v>
      </c>
      <c r="AU191" t="s">
        <v>6</v>
      </c>
      <c r="AV191">
        <v>0</v>
      </c>
      <c r="AW191">
        <v>2</v>
      </c>
      <c r="AX191">
        <v>92803045</v>
      </c>
      <c r="AY191">
        <v>1</v>
      </c>
      <c r="AZ191">
        <v>0</v>
      </c>
      <c r="BA191">
        <v>214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ROUND(Y191*Source!I306,7)</f>
        <v>15042.6</v>
      </c>
      <c r="CY191">
        <f t="shared" si="75"/>
        <v>61.5</v>
      </c>
      <c r="CZ191">
        <f t="shared" si="76"/>
        <v>6.2</v>
      </c>
      <c r="DA191">
        <f t="shared" si="77"/>
        <v>9.92</v>
      </c>
      <c r="DB191">
        <f t="shared" si="71"/>
        <v>3720</v>
      </c>
      <c r="DC191">
        <f t="shared" si="72"/>
        <v>0</v>
      </c>
      <c r="DD191" t="s">
        <v>6</v>
      </c>
      <c r="DE191" t="s">
        <v>6</v>
      </c>
      <c r="DF191">
        <f t="shared" si="78"/>
        <v>932641</v>
      </c>
      <c r="DG191">
        <f t="shared" si="79"/>
        <v>0</v>
      </c>
      <c r="DH191">
        <f t="shared" si="80"/>
        <v>0</v>
      </c>
      <c r="DI191">
        <f t="shared" si="74"/>
        <v>0</v>
      </c>
      <c r="DJ191">
        <f t="shared" si="81"/>
        <v>932641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ROW(Source!A306)</f>
        <v>306</v>
      </c>
      <c r="B192">
        <v>92802120</v>
      </c>
      <c r="C192">
        <v>92803003</v>
      </c>
      <c r="D192">
        <v>49553526</v>
      </c>
      <c r="E192">
        <v>1</v>
      </c>
      <c r="F192">
        <v>1</v>
      </c>
      <c r="G192">
        <v>1</v>
      </c>
      <c r="H192">
        <v>3</v>
      </c>
      <c r="I192" t="s">
        <v>659</v>
      </c>
      <c r="J192" t="s">
        <v>660</v>
      </c>
      <c r="K192" t="s">
        <v>661</v>
      </c>
      <c r="L192">
        <v>1346</v>
      </c>
      <c r="N192">
        <v>1009</v>
      </c>
      <c r="O192" t="s">
        <v>216</v>
      </c>
      <c r="P192" t="s">
        <v>216</v>
      </c>
      <c r="Q192">
        <v>1</v>
      </c>
      <c r="W192">
        <v>0</v>
      </c>
      <c r="X192">
        <v>369063606</v>
      </c>
      <c r="Y192">
        <f t="shared" si="70"/>
        <v>831.95</v>
      </c>
      <c r="AA192">
        <v>71.319999999999993</v>
      </c>
      <c r="AB192">
        <v>0</v>
      </c>
      <c r="AC192">
        <v>0</v>
      </c>
      <c r="AD192">
        <v>0</v>
      </c>
      <c r="AE192">
        <v>7.19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831.95</v>
      </c>
      <c r="AU192" t="s">
        <v>6</v>
      </c>
      <c r="AV192">
        <v>0</v>
      </c>
      <c r="AW192">
        <v>2</v>
      </c>
      <c r="AX192">
        <v>92803046</v>
      </c>
      <c r="AY192">
        <v>1</v>
      </c>
      <c r="AZ192">
        <v>0</v>
      </c>
      <c r="BA192">
        <v>215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ROUND(Y192*Source!I306,7)</f>
        <v>20857.818449999999</v>
      </c>
      <c r="CY192">
        <f t="shared" si="75"/>
        <v>71.319999999999993</v>
      </c>
      <c r="CZ192">
        <f t="shared" si="76"/>
        <v>7.19</v>
      </c>
      <c r="DA192">
        <f t="shared" si="77"/>
        <v>9.92</v>
      </c>
      <c r="DB192">
        <f t="shared" si="71"/>
        <v>5981.72</v>
      </c>
      <c r="DC192">
        <f t="shared" si="72"/>
        <v>0</v>
      </c>
      <c r="DD192" t="s">
        <v>6</v>
      </c>
      <c r="DE192" t="s">
        <v>6</v>
      </c>
      <c r="DF192">
        <f t="shared" si="78"/>
        <v>1480905</v>
      </c>
      <c r="DG192">
        <f t="shared" si="79"/>
        <v>0</v>
      </c>
      <c r="DH192">
        <f t="shared" si="80"/>
        <v>0</v>
      </c>
      <c r="DI192">
        <f t="shared" si="74"/>
        <v>0</v>
      </c>
      <c r="DJ192">
        <f t="shared" si="81"/>
        <v>1480905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ROW(Source!A306)</f>
        <v>306</v>
      </c>
      <c r="B193">
        <v>92802120</v>
      </c>
      <c r="C193">
        <v>92803003</v>
      </c>
      <c r="D193">
        <v>49554217</v>
      </c>
      <c r="E193">
        <v>1</v>
      </c>
      <c r="F193">
        <v>1</v>
      </c>
      <c r="G193">
        <v>1</v>
      </c>
      <c r="H193">
        <v>3</v>
      </c>
      <c r="I193" t="s">
        <v>464</v>
      </c>
      <c r="J193" t="s">
        <v>467</v>
      </c>
      <c r="K193" t="s">
        <v>465</v>
      </c>
      <c r="L193">
        <v>1296</v>
      </c>
      <c r="N193">
        <v>1002</v>
      </c>
      <c r="O193" t="s">
        <v>466</v>
      </c>
      <c r="P193" t="s">
        <v>466</v>
      </c>
      <c r="Q193">
        <v>1</v>
      </c>
      <c r="W193">
        <v>0</v>
      </c>
      <c r="X193">
        <v>-14988966</v>
      </c>
      <c r="Y193">
        <f t="shared" si="70"/>
        <v>44.92</v>
      </c>
      <c r="AA193">
        <v>623.77</v>
      </c>
      <c r="AB193">
        <v>0</v>
      </c>
      <c r="AC193">
        <v>0</v>
      </c>
      <c r="AD193">
        <v>0</v>
      </c>
      <c r="AE193">
        <v>62.88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44.92</v>
      </c>
      <c r="AU193" t="s">
        <v>6</v>
      </c>
      <c r="AV193">
        <v>0</v>
      </c>
      <c r="AW193">
        <v>2</v>
      </c>
      <c r="AX193">
        <v>92803047</v>
      </c>
      <c r="AY193">
        <v>1</v>
      </c>
      <c r="AZ193">
        <v>0</v>
      </c>
      <c r="BA193">
        <v>216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ROUND(Y193*Source!I306,7)</f>
        <v>1126.18932</v>
      </c>
      <c r="CY193">
        <f t="shared" si="75"/>
        <v>623.77</v>
      </c>
      <c r="CZ193">
        <f t="shared" si="76"/>
        <v>62.88</v>
      </c>
      <c r="DA193">
        <f t="shared" si="77"/>
        <v>9.92</v>
      </c>
      <c r="DB193">
        <f t="shared" si="71"/>
        <v>2824.57</v>
      </c>
      <c r="DC193">
        <f t="shared" si="72"/>
        <v>0</v>
      </c>
      <c r="DD193" t="s">
        <v>6</v>
      </c>
      <c r="DE193" t="s">
        <v>6</v>
      </c>
      <c r="DF193">
        <f t="shared" si="78"/>
        <v>702742</v>
      </c>
      <c r="DG193">
        <f t="shared" si="79"/>
        <v>0</v>
      </c>
      <c r="DH193">
        <f t="shared" si="80"/>
        <v>0</v>
      </c>
      <c r="DI193">
        <f t="shared" si="74"/>
        <v>0</v>
      </c>
      <c r="DJ193">
        <f t="shared" si="81"/>
        <v>702742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ROW(Source!A306)</f>
        <v>306</v>
      </c>
      <c r="B194">
        <v>92802120</v>
      </c>
      <c r="C194">
        <v>92803003</v>
      </c>
      <c r="D194">
        <v>49554378</v>
      </c>
      <c r="E194">
        <v>1</v>
      </c>
      <c r="F194">
        <v>1</v>
      </c>
      <c r="G194">
        <v>1</v>
      </c>
      <c r="H194">
        <v>3</v>
      </c>
      <c r="I194" t="s">
        <v>662</v>
      </c>
      <c r="J194" t="s">
        <v>663</v>
      </c>
      <c r="K194" t="s">
        <v>664</v>
      </c>
      <c r="L194">
        <v>1346</v>
      </c>
      <c r="N194">
        <v>1009</v>
      </c>
      <c r="O194" t="s">
        <v>216</v>
      </c>
      <c r="P194" t="s">
        <v>216</v>
      </c>
      <c r="Q194">
        <v>1</v>
      </c>
      <c r="W194">
        <v>0</v>
      </c>
      <c r="X194">
        <v>-1597043191</v>
      </c>
      <c r="Y194">
        <f t="shared" si="70"/>
        <v>25.42</v>
      </c>
      <c r="AA194">
        <v>290.76</v>
      </c>
      <c r="AB194">
        <v>0</v>
      </c>
      <c r="AC194">
        <v>0</v>
      </c>
      <c r="AD194">
        <v>0</v>
      </c>
      <c r="AE194">
        <v>29.31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25.42</v>
      </c>
      <c r="AU194" t="s">
        <v>6</v>
      </c>
      <c r="AV194">
        <v>0</v>
      </c>
      <c r="AW194">
        <v>2</v>
      </c>
      <c r="AX194">
        <v>92803048</v>
      </c>
      <c r="AY194">
        <v>1</v>
      </c>
      <c r="AZ194">
        <v>0</v>
      </c>
      <c r="BA194">
        <v>217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ROUND(Y194*Source!I306,7)</f>
        <v>637.30481999999995</v>
      </c>
      <c r="CY194">
        <f t="shared" si="75"/>
        <v>290.76</v>
      </c>
      <c r="CZ194">
        <f t="shared" si="76"/>
        <v>29.31</v>
      </c>
      <c r="DA194">
        <f t="shared" si="77"/>
        <v>9.92</v>
      </c>
      <c r="DB194">
        <f t="shared" si="71"/>
        <v>745.06</v>
      </c>
      <c r="DC194">
        <f t="shared" si="72"/>
        <v>0</v>
      </c>
      <c r="DD194" t="s">
        <v>6</v>
      </c>
      <c r="DE194" t="s">
        <v>6</v>
      </c>
      <c r="DF194">
        <f t="shared" si="78"/>
        <v>185456</v>
      </c>
      <c r="DG194">
        <f t="shared" si="79"/>
        <v>0</v>
      </c>
      <c r="DH194">
        <f t="shared" si="80"/>
        <v>0</v>
      </c>
      <c r="DI194">
        <f t="shared" si="74"/>
        <v>0</v>
      </c>
      <c r="DJ194">
        <f t="shared" si="81"/>
        <v>185456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ROW(Source!A306)</f>
        <v>306</v>
      </c>
      <c r="B195">
        <v>92802120</v>
      </c>
      <c r="C195">
        <v>92803003</v>
      </c>
      <c r="D195">
        <v>49554398</v>
      </c>
      <c r="E195">
        <v>1</v>
      </c>
      <c r="F195">
        <v>1</v>
      </c>
      <c r="G195">
        <v>1</v>
      </c>
      <c r="H195">
        <v>3</v>
      </c>
      <c r="I195" t="s">
        <v>469</v>
      </c>
      <c r="J195" t="s">
        <v>471</v>
      </c>
      <c r="K195" t="s">
        <v>470</v>
      </c>
      <c r="L195">
        <v>1346</v>
      </c>
      <c r="N195">
        <v>1009</v>
      </c>
      <c r="O195" t="s">
        <v>216</v>
      </c>
      <c r="P195" t="s">
        <v>216</v>
      </c>
      <c r="Q195">
        <v>1</v>
      </c>
      <c r="W195">
        <v>0</v>
      </c>
      <c r="X195">
        <v>1887287467</v>
      </c>
      <c r="Y195">
        <f t="shared" si="70"/>
        <v>12.71</v>
      </c>
      <c r="AA195">
        <v>194.53</v>
      </c>
      <c r="AB195">
        <v>0</v>
      </c>
      <c r="AC195">
        <v>0</v>
      </c>
      <c r="AD195">
        <v>0</v>
      </c>
      <c r="AE195">
        <v>19.61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12.71</v>
      </c>
      <c r="AU195" t="s">
        <v>6</v>
      </c>
      <c r="AV195">
        <v>0</v>
      </c>
      <c r="AW195">
        <v>2</v>
      </c>
      <c r="AX195">
        <v>92803049</v>
      </c>
      <c r="AY195">
        <v>1</v>
      </c>
      <c r="AZ195">
        <v>0</v>
      </c>
      <c r="BA195">
        <v>218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ROUND(Y195*Source!I306,7)</f>
        <v>318.65240999999997</v>
      </c>
      <c r="CY195">
        <f t="shared" si="75"/>
        <v>194.53</v>
      </c>
      <c r="CZ195">
        <f t="shared" si="76"/>
        <v>19.61</v>
      </c>
      <c r="DA195">
        <f t="shared" si="77"/>
        <v>9.92</v>
      </c>
      <c r="DB195">
        <f t="shared" si="71"/>
        <v>249.24</v>
      </c>
      <c r="DC195">
        <f t="shared" si="72"/>
        <v>0</v>
      </c>
      <c r="DD195" t="s">
        <v>6</v>
      </c>
      <c r="DE195" t="s">
        <v>6</v>
      </c>
      <c r="DF195">
        <f t="shared" si="78"/>
        <v>62137</v>
      </c>
      <c r="DG195">
        <f t="shared" si="79"/>
        <v>0</v>
      </c>
      <c r="DH195">
        <f t="shared" si="80"/>
        <v>0</v>
      </c>
      <c r="DI195">
        <f t="shared" si="74"/>
        <v>0</v>
      </c>
      <c r="DJ195">
        <f t="shared" si="81"/>
        <v>62137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ROW(Source!A306)</f>
        <v>306</v>
      </c>
      <c r="B196">
        <v>92802120</v>
      </c>
      <c r="C196">
        <v>92803003</v>
      </c>
      <c r="D196">
        <v>49555056</v>
      </c>
      <c r="E196">
        <v>1</v>
      </c>
      <c r="F196">
        <v>1</v>
      </c>
      <c r="G196">
        <v>1</v>
      </c>
      <c r="H196">
        <v>3</v>
      </c>
      <c r="I196" t="s">
        <v>665</v>
      </c>
      <c r="J196" t="s">
        <v>666</v>
      </c>
      <c r="K196" t="s">
        <v>667</v>
      </c>
      <c r="L196">
        <v>1371</v>
      </c>
      <c r="N196">
        <v>1013</v>
      </c>
      <c r="O196" t="s">
        <v>247</v>
      </c>
      <c r="P196" t="s">
        <v>247</v>
      </c>
      <c r="Q196">
        <v>1</v>
      </c>
      <c r="W196">
        <v>0</v>
      </c>
      <c r="X196">
        <v>-214394965</v>
      </c>
      <c r="Y196">
        <f t="shared" si="70"/>
        <v>1.96</v>
      </c>
      <c r="AA196">
        <v>722.18</v>
      </c>
      <c r="AB196">
        <v>0</v>
      </c>
      <c r="AC196">
        <v>0</v>
      </c>
      <c r="AD196">
        <v>0</v>
      </c>
      <c r="AE196">
        <v>72.8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1.96</v>
      </c>
      <c r="AU196" t="s">
        <v>6</v>
      </c>
      <c r="AV196">
        <v>0</v>
      </c>
      <c r="AW196">
        <v>2</v>
      </c>
      <c r="AX196">
        <v>92803050</v>
      </c>
      <c r="AY196">
        <v>1</v>
      </c>
      <c r="AZ196">
        <v>0</v>
      </c>
      <c r="BA196">
        <v>219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ROUND(Y196*Source!I306,7)</f>
        <v>49.139159999999997</v>
      </c>
      <c r="CY196">
        <f t="shared" si="75"/>
        <v>722.18</v>
      </c>
      <c r="CZ196">
        <f t="shared" si="76"/>
        <v>72.8</v>
      </c>
      <c r="DA196">
        <f t="shared" si="77"/>
        <v>9.92</v>
      </c>
      <c r="DB196">
        <f t="shared" si="71"/>
        <v>142.69</v>
      </c>
      <c r="DC196">
        <f t="shared" si="72"/>
        <v>0</v>
      </c>
      <c r="DD196" t="s">
        <v>6</v>
      </c>
      <c r="DE196" t="s">
        <v>6</v>
      </c>
      <c r="DF196">
        <f t="shared" si="78"/>
        <v>35478</v>
      </c>
      <c r="DG196">
        <f t="shared" si="79"/>
        <v>0</v>
      </c>
      <c r="DH196">
        <f t="shared" si="80"/>
        <v>0</v>
      </c>
      <c r="DI196">
        <f t="shared" si="74"/>
        <v>0</v>
      </c>
      <c r="DJ196">
        <f t="shared" si="81"/>
        <v>35478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ROW(Source!A309)</f>
        <v>309</v>
      </c>
      <c r="B197">
        <v>92802120</v>
      </c>
      <c r="C197">
        <v>92803053</v>
      </c>
      <c r="D197">
        <v>49510723</v>
      </c>
      <c r="E197">
        <v>70</v>
      </c>
      <c r="F197">
        <v>1</v>
      </c>
      <c r="G197">
        <v>1</v>
      </c>
      <c r="H197">
        <v>1</v>
      </c>
      <c r="I197" t="s">
        <v>598</v>
      </c>
      <c r="J197" t="s">
        <v>6</v>
      </c>
      <c r="K197" t="s">
        <v>599</v>
      </c>
      <c r="L197">
        <v>1191</v>
      </c>
      <c r="N197">
        <v>1013</v>
      </c>
      <c r="O197" t="s">
        <v>545</v>
      </c>
      <c r="P197" t="s">
        <v>545</v>
      </c>
      <c r="Q197">
        <v>1</v>
      </c>
      <c r="W197">
        <v>0</v>
      </c>
      <c r="X197">
        <v>-112797078</v>
      </c>
      <c r="Y197">
        <f t="shared" si="70"/>
        <v>15.7</v>
      </c>
      <c r="AA197">
        <v>0</v>
      </c>
      <c r="AB197">
        <v>0</v>
      </c>
      <c r="AC197">
        <v>0</v>
      </c>
      <c r="AD197">
        <v>402.3</v>
      </c>
      <c r="AE197">
        <v>0</v>
      </c>
      <c r="AF197">
        <v>0</v>
      </c>
      <c r="AG197">
        <v>0</v>
      </c>
      <c r="AH197">
        <v>8.9700000000000006</v>
      </c>
      <c r="AI197">
        <v>1</v>
      </c>
      <c r="AJ197">
        <v>1</v>
      </c>
      <c r="AK197">
        <v>1</v>
      </c>
      <c r="AL197">
        <v>44.85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15.7</v>
      </c>
      <c r="AU197" t="s">
        <v>6</v>
      </c>
      <c r="AV197">
        <v>1</v>
      </c>
      <c r="AW197">
        <v>2</v>
      </c>
      <c r="AX197">
        <v>92803062</v>
      </c>
      <c r="AY197">
        <v>1</v>
      </c>
      <c r="AZ197">
        <v>0</v>
      </c>
      <c r="BA197">
        <v>220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ROUND(AT197*Source!I309*AH197*AL197,0)</f>
        <v>29301</v>
      </c>
      <c r="CV197">
        <f>ROUND(Y197*Source!I309,7)</f>
        <v>72.832300000000004</v>
      </c>
      <c r="CW197">
        <v>0</v>
      </c>
      <c r="CX197">
        <f>ROUND(Y197*Source!I309,7)</f>
        <v>72.832300000000004</v>
      </c>
      <c r="CY197">
        <f>AD197</f>
        <v>402.3</v>
      </c>
      <c r="CZ197">
        <f>AH197</f>
        <v>8.9700000000000006</v>
      </c>
      <c r="DA197">
        <f>AL197</f>
        <v>44.85</v>
      </c>
      <c r="DB197">
        <f t="shared" si="71"/>
        <v>140.83000000000001</v>
      </c>
      <c r="DC197">
        <f t="shared" si="72"/>
        <v>0</v>
      </c>
      <c r="DD197" t="s">
        <v>6</v>
      </c>
      <c r="DE197" t="s">
        <v>6</v>
      </c>
      <c r="DF197">
        <f>ROUND(ROUND(AE197,0)*CX197,0)</f>
        <v>0</v>
      </c>
      <c r="DG197">
        <f t="shared" si="79"/>
        <v>0</v>
      </c>
      <c r="DH197">
        <f t="shared" si="80"/>
        <v>0</v>
      </c>
      <c r="DI197">
        <f>ROUND(ROUND(AH197*AL197,0)*CX197,0)</f>
        <v>29279</v>
      </c>
      <c r="DJ197">
        <f>DI197</f>
        <v>29279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ROW(Source!A309)</f>
        <v>309</v>
      </c>
      <c r="B198">
        <v>92802120</v>
      </c>
      <c r="C198">
        <v>92803053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546</v>
      </c>
      <c r="J198" t="s">
        <v>6</v>
      </c>
      <c r="K198" t="s">
        <v>547</v>
      </c>
      <c r="L198">
        <v>1191</v>
      </c>
      <c r="N198">
        <v>1013</v>
      </c>
      <c r="O198" t="s">
        <v>545</v>
      </c>
      <c r="P198" t="s">
        <v>545</v>
      </c>
      <c r="Q198">
        <v>1</v>
      </c>
      <c r="W198">
        <v>0</v>
      </c>
      <c r="X198">
        <v>-1417349443</v>
      </c>
      <c r="Y198">
        <f t="shared" ref="Y198:Y212" si="82">AT198</f>
        <v>0.14000000000000001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0.14000000000000001</v>
      </c>
      <c r="AU198" t="s">
        <v>6</v>
      </c>
      <c r="AV198">
        <v>2</v>
      </c>
      <c r="AW198">
        <v>2</v>
      </c>
      <c r="AX198">
        <v>92803063</v>
      </c>
      <c r="AY198">
        <v>1</v>
      </c>
      <c r="AZ198">
        <v>0</v>
      </c>
      <c r="BA198">
        <v>221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ROUND(Y198*Source!I309,7)</f>
        <v>0.64946000000000004</v>
      </c>
      <c r="CY198">
        <f>AD198</f>
        <v>0</v>
      </c>
      <c r="CZ198">
        <f>AH198</f>
        <v>0</v>
      </c>
      <c r="DA198">
        <f>AL198</f>
        <v>1</v>
      </c>
      <c r="DB198">
        <f t="shared" ref="DB198:DB212" si="83">ROUND(ROUND(AT198*CZ198,2),2)</f>
        <v>0</v>
      </c>
      <c r="DC198">
        <f t="shared" ref="DC198:DC212" si="84">ROUND(ROUND(AT198*AG198,2),2)</f>
        <v>0</v>
      </c>
      <c r="DD198" t="s">
        <v>6</v>
      </c>
      <c r="DE198" t="s">
        <v>6</v>
      </c>
      <c r="DF198">
        <f>ROUND(ROUND(AE198,0)*CX198,0)</f>
        <v>0</v>
      </c>
      <c r="DG198">
        <f t="shared" si="79"/>
        <v>0</v>
      </c>
      <c r="DH198">
        <f>ROUND(ROUND(AG198*AK198,0)*CX198,0)</f>
        <v>0</v>
      </c>
      <c r="DI198">
        <f t="shared" ref="DI198:DI204" si="85">ROUND(ROUND(AH198,0)*CX198,0)</f>
        <v>0</v>
      </c>
      <c r="DJ198">
        <f>DI198</f>
        <v>0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ROW(Source!A309)</f>
        <v>309</v>
      </c>
      <c r="B199">
        <v>92802120</v>
      </c>
      <c r="C199">
        <v>92803053</v>
      </c>
      <c r="D199">
        <v>49672767</v>
      </c>
      <c r="E199">
        <v>1</v>
      </c>
      <c r="F199">
        <v>1</v>
      </c>
      <c r="G199">
        <v>1</v>
      </c>
      <c r="H199">
        <v>2</v>
      </c>
      <c r="I199" t="s">
        <v>668</v>
      </c>
      <c r="J199" t="s">
        <v>669</v>
      </c>
      <c r="K199" t="s">
        <v>670</v>
      </c>
      <c r="L199">
        <v>1367</v>
      </c>
      <c r="N199">
        <v>1011</v>
      </c>
      <c r="O199" t="s">
        <v>49</v>
      </c>
      <c r="P199" t="s">
        <v>49</v>
      </c>
      <c r="Q199">
        <v>1</v>
      </c>
      <c r="W199">
        <v>0</v>
      </c>
      <c r="X199">
        <v>1232162608</v>
      </c>
      <c r="Y199">
        <f t="shared" si="82"/>
        <v>0.02</v>
      </c>
      <c r="AA199">
        <v>0</v>
      </c>
      <c r="AB199">
        <v>491.41</v>
      </c>
      <c r="AC199">
        <v>605.48</v>
      </c>
      <c r="AD199">
        <v>0</v>
      </c>
      <c r="AE199">
        <v>0</v>
      </c>
      <c r="AF199">
        <v>31.26</v>
      </c>
      <c r="AG199">
        <v>13.5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0.02</v>
      </c>
      <c r="AU199" t="s">
        <v>6</v>
      </c>
      <c r="AV199">
        <v>0</v>
      </c>
      <c r="AW199">
        <v>2</v>
      </c>
      <c r="AX199">
        <v>92803064</v>
      </c>
      <c r="AY199">
        <v>1</v>
      </c>
      <c r="AZ199">
        <v>0</v>
      </c>
      <c r="BA199">
        <v>222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ROUND(Y199*Source!I309*DO199,7)</f>
        <v>0</v>
      </c>
      <c r="CX199">
        <f>ROUND(Y199*Source!I309,7)</f>
        <v>9.2780000000000001E-2</v>
      </c>
      <c r="CY199">
        <f>AB199</f>
        <v>491.41</v>
      </c>
      <c r="CZ199">
        <f>AF199</f>
        <v>31.26</v>
      </c>
      <c r="DA199">
        <f>AJ199</f>
        <v>15.72</v>
      </c>
      <c r="DB199">
        <f t="shared" si="83"/>
        <v>0.63</v>
      </c>
      <c r="DC199">
        <f t="shared" si="84"/>
        <v>0.27</v>
      </c>
      <c r="DD199" t="s">
        <v>6</v>
      </c>
      <c r="DE199" t="s">
        <v>6</v>
      </c>
      <c r="DF199">
        <f>ROUND(ROUND(AE199,0)*CX199,0)</f>
        <v>0</v>
      </c>
      <c r="DG199">
        <f>ROUND(ROUND(AF199*AJ199,0)*CX199,0)</f>
        <v>46</v>
      </c>
      <c r="DH199">
        <f>ROUND(ROUND(AG199*AK199,0)*CX199,0)</f>
        <v>56</v>
      </c>
      <c r="DI199">
        <f t="shared" si="85"/>
        <v>0</v>
      </c>
      <c r="DJ199">
        <f>DG199</f>
        <v>46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ROW(Source!A309)</f>
        <v>309</v>
      </c>
      <c r="B200">
        <v>92802120</v>
      </c>
      <c r="C200">
        <v>92803053</v>
      </c>
      <c r="D200">
        <v>49673503</v>
      </c>
      <c r="E200">
        <v>1</v>
      </c>
      <c r="F200">
        <v>1</v>
      </c>
      <c r="G200">
        <v>1</v>
      </c>
      <c r="H200">
        <v>2</v>
      </c>
      <c r="I200" t="s">
        <v>553</v>
      </c>
      <c r="J200" t="s">
        <v>554</v>
      </c>
      <c r="K200" t="s">
        <v>555</v>
      </c>
      <c r="L200">
        <v>1367</v>
      </c>
      <c r="N200">
        <v>1011</v>
      </c>
      <c r="O200" t="s">
        <v>49</v>
      </c>
      <c r="P200" t="s">
        <v>49</v>
      </c>
      <c r="Q200">
        <v>1</v>
      </c>
      <c r="W200">
        <v>0</v>
      </c>
      <c r="X200">
        <v>509054691</v>
      </c>
      <c r="Y200">
        <f t="shared" si="82"/>
        <v>0.12</v>
      </c>
      <c r="AA200">
        <v>0</v>
      </c>
      <c r="AB200">
        <v>1032.96</v>
      </c>
      <c r="AC200">
        <v>520.26</v>
      </c>
      <c r="AD200">
        <v>0</v>
      </c>
      <c r="AE200">
        <v>0</v>
      </c>
      <c r="AF200">
        <v>65.709999999999994</v>
      </c>
      <c r="AG200">
        <v>11.6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0.12</v>
      </c>
      <c r="AU200" t="s">
        <v>6</v>
      </c>
      <c r="AV200">
        <v>0</v>
      </c>
      <c r="AW200">
        <v>2</v>
      </c>
      <c r="AX200">
        <v>92803065</v>
      </c>
      <c r="AY200">
        <v>1</v>
      </c>
      <c r="AZ200">
        <v>0</v>
      </c>
      <c r="BA200">
        <v>223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ROUND(Y200*Source!I309*DO200,7)</f>
        <v>0</v>
      </c>
      <c r="CX200">
        <f>ROUND(Y200*Source!I309,7)</f>
        <v>0.55667999999999995</v>
      </c>
      <c r="CY200">
        <f>AB200</f>
        <v>1032.96</v>
      </c>
      <c r="CZ200">
        <f>AF200</f>
        <v>65.709999999999994</v>
      </c>
      <c r="DA200">
        <f>AJ200</f>
        <v>15.72</v>
      </c>
      <c r="DB200">
        <f t="shared" si="83"/>
        <v>7.89</v>
      </c>
      <c r="DC200">
        <f t="shared" si="84"/>
        <v>1.39</v>
      </c>
      <c r="DD200" t="s">
        <v>6</v>
      </c>
      <c r="DE200" t="s">
        <v>6</v>
      </c>
      <c r="DF200">
        <f>ROUND(ROUND(AE200,0)*CX200,0)</f>
        <v>0</v>
      </c>
      <c r="DG200">
        <f>ROUND(ROUND(AF200*AJ200,0)*CX200,0)</f>
        <v>575</v>
      </c>
      <c r="DH200">
        <f>ROUND(ROUND(AG200*AK200,0)*CX200,0)</f>
        <v>289</v>
      </c>
      <c r="DI200">
        <f t="shared" si="85"/>
        <v>0</v>
      </c>
      <c r="DJ200">
        <f>DG200</f>
        <v>575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ROW(Source!A309)</f>
        <v>309</v>
      </c>
      <c r="B201">
        <v>92802120</v>
      </c>
      <c r="C201">
        <v>92803053</v>
      </c>
      <c r="D201">
        <v>49526689</v>
      </c>
      <c r="E201">
        <v>1</v>
      </c>
      <c r="F201">
        <v>1</v>
      </c>
      <c r="G201">
        <v>1</v>
      </c>
      <c r="H201">
        <v>3</v>
      </c>
      <c r="I201" t="s">
        <v>425</v>
      </c>
      <c r="J201" t="s">
        <v>428</v>
      </c>
      <c r="K201" t="s">
        <v>426</v>
      </c>
      <c r="L201">
        <v>1302</v>
      </c>
      <c r="N201">
        <v>1003</v>
      </c>
      <c r="O201" t="s">
        <v>427</v>
      </c>
      <c r="P201" t="s">
        <v>427</v>
      </c>
      <c r="Q201">
        <v>10</v>
      </c>
      <c r="W201">
        <v>1</v>
      </c>
      <c r="X201">
        <v>-979207638</v>
      </c>
      <c r="Y201">
        <f t="shared" si="82"/>
        <v>-13.13</v>
      </c>
      <c r="AA201">
        <v>730.61</v>
      </c>
      <c r="AB201">
        <v>0</v>
      </c>
      <c r="AC201">
        <v>0</v>
      </c>
      <c r="AD201">
        <v>0</v>
      </c>
      <c r="AE201">
        <v>73.650000000000006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-13.13</v>
      </c>
      <c r="AU201" t="s">
        <v>6</v>
      </c>
      <c r="AV201">
        <v>0</v>
      </c>
      <c r="AW201">
        <v>2</v>
      </c>
      <c r="AX201">
        <v>92803066</v>
      </c>
      <c r="AY201">
        <v>1</v>
      </c>
      <c r="AZ201">
        <v>6144</v>
      </c>
      <c r="BA201">
        <v>224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ROUND(Y201*Source!I309,7)</f>
        <v>-60.910069999999997</v>
      </c>
      <c r="CY201">
        <f>AA201</f>
        <v>730.61</v>
      </c>
      <c r="CZ201">
        <f>AE201</f>
        <v>73.650000000000006</v>
      </c>
      <c r="DA201">
        <f>AI201</f>
        <v>9.92</v>
      </c>
      <c r="DB201">
        <f t="shared" si="83"/>
        <v>-967.02</v>
      </c>
      <c r="DC201">
        <f t="shared" si="84"/>
        <v>0</v>
      </c>
      <c r="DD201" t="s">
        <v>6</v>
      </c>
      <c r="DE201" t="s">
        <v>6</v>
      </c>
      <c r="DF201">
        <f>ROUND(ROUND(AE201*AI201,0)*CX201,0)</f>
        <v>-44525</v>
      </c>
      <c r="DG201">
        <f t="shared" ref="DG201:DG206" si="86">ROUND(ROUND(AF201,0)*CX201,0)</f>
        <v>0</v>
      </c>
      <c r="DH201">
        <f>ROUND(ROUND(AG201,0)*CX201,0)</f>
        <v>0</v>
      </c>
      <c r="DI201">
        <f t="shared" si="85"/>
        <v>0</v>
      </c>
      <c r="DJ201">
        <f>DF201</f>
        <v>-44525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ROW(Source!A309)</f>
        <v>309</v>
      </c>
      <c r="B202">
        <v>92802120</v>
      </c>
      <c r="C202">
        <v>92803053</v>
      </c>
      <c r="D202">
        <v>49526789</v>
      </c>
      <c r="E202">
        <v>1</v>
      </c>
      <c r="F202">
        <v>1</v>
      </c>
      <c r="G202">
        <v>1</v>
      </c>
      <c r="H202">
        <v>3</v>
      </c>
      <c r="I202" t="s">
        <v>438</v>
      </c>
      <c r="J202" t="s">
        <v>440</v>
      </c>
      <c r="K202" t="s">
        <v>439</v>
      </c>
      <c r="L202">
        <v>1327</v>
      </c>
      <c r="N202">
        <v>1005</v>
      </c>
      <c r="O202" t="s">
        <v>37</v>
      </c>
      <c r="P202" t="s">
        <v>37</v>
      </c>
      <c r="Q202">
        <v>1</v>
      </c>
      <c r="W202">
        <v>0</v>
      </c>
      <c r="X202">
        <v>-52142774</v>
      </c>
      <c r="Y202">
        <f t="shared" si="82"/>
        <v>101</v>
      </c>
      <c r="AA202">
        <v>57.93</v>
      </c>
      <c r="AB202">
        <v>0</v>
      </c>
      <c r="AC202">
        <v>0</v>
      </c>
      <c r="AD202">
        <v>0</v>
      </c>
      <c r="AE202">
        <v>5.84</v>
      </c>
      <c r="AF202">
        <v>0</v>
      </c>
      <c r="AG202">
        <v>0</v>
      </c>
      <c r="AH202">
        <v>0</v>
      </c>
      <c r="AI202">
        <v>9.92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6</v>
      </c>
      <c r="AT202">
        <v>101</v>
      </c>
      <c r="AU202" t="s">
        <v>6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ROUND(Y202*Source!I309,7)</f>
        <v>468.53899999999999</v>
      </c>
      <c r="CY202">
        <f>AA202</f>
        <v>57.93</v>
      </c>
      <c r="CZ202">
        <f>AE202</f>
        <v>5.84</v>
      </c>
      <c r="DA202">
        <f>AI202</f>
        <v>9.92</v>
      </c>
      <c r="DB202">
        <f t="shared" si="83"/>
        <v>589.84</v>
      </c>
      <c r="DC202">
        <f t="shared" si="84"/>
        <v>0</v>
      </c>
      <c r="DD202" t="s">
        <v>6</v>
      </c>
      <c r="DE202" t="s">
        <v>6</v>
      </c>
      <c r="DF202">
        <f>ROUND(ROUND(AE202*AI202,0)*CX202,0)</f>
        <v>27175</v>
      </c>
      <c r="DG202">
        <f t="shared" si="86"/>
        <v>0</v>
      </c>
      <c r="DH202">
        <f>ROUND(ROUND(AG202,0)*CX202,0)</f>
        <v>0</v>
      </c>
      <c r="DI202">
        <f t="shared" si="85"/>
        <v>0</v>
      </c>
      <c r="DJ202">
        <f>DF202</f>
        <v>27175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ROW(Source!A309)</f>
        <v>309</v>
      </c>
      <c r="B203">
        <v>92802120</v>
      </c>
      <c r="C203">
        <v>92803053</v>
      </c>
      <c r="D203">
        <v>49553365</v>
      </c>
      <c r="E203">
        <v>1</v>
      </c>
      <c r="F203">
        <v>1</v>
      </c>
      <c r="G203">
        <v>1</v>
      </c>
      <c r="H203">
        <v>3</v>
      </c>
      <c r="I203" t="s">
        <v>430</v>
      </c>
      <c r="J203" t="s">
        <v>432</v>
      </c>
      <c r="K203" t="s">
        <v>431</v>
      </c>
      <c r="L203">
        <v>1346</v>
      </c>
      <c r="N203">
        <v>1009</v>
      </c>
      <c r="O203" t="s">
        <v>216</v>
      </c>
      <c r="P203" t="s">
        <v>216</v>
      </c>
      <c r="Q203">
        <v>1</v>
      </c>
      <c r="W203">
        <v>1</v>
      </c>
      <c r="X203">
        <v>1744928978</v>
      </c>
      <c r="Y203">
        <f t="shared" si="82"/>
        <v>-0.5</v>
      </c>
      <c r="AA203">
        <v>168.14</v>
      </c>
      <c r="AB203">
        <v>0</v>
      </c>
      <c r="AC203">
        <v>0</v>
      </c>
      <c r="AD203">
        <v>0</v>
      </c>
      <c r="AE203">
        <v>16.95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-0.5</v>
      </c>
      <c r="AU203" t="s">
        <v>6</v>
      </c>
      <c r="AV203">
        <v>0</v>
      </c>
      <c r="AW203">
        <v>2</v>
      </c>
      <c r="AX203">
        <v>92803067</v>
      </c>
      <c r="AY203">
        <v>1</v>
      </c>
      <c r="AZ203">
        <v>6144</v>
      </c>
      <c r="BA203">
        <v>225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ROUND(Y203*Source!I309,7)</f>
        <v>-2.3195000000000001</v>
      </c>
      <c r="CY203">
        <f>AA203</f>
        <v>168.14</v>
      </c>
      <c r="CZ203">
        <f>AE203</f>
        <v>16.95</v>
      </c>
      <c r="DA203">
        <f>AI203</f>
        <v>9.92</v>
      </c>
      <c r="DB203">
        <f t="shared" si="83"/>
        <v>-8.48</v>
      </c>
      <c r="DC203">
        <f t="shared" si="84"/>
        <v>0</v>
      </c>
      <c r="DD203" t="s">
        <v>6</v>
      </c>
      <c r="DE203" t="s">
        <v>6</v>
      </c>
      <c r="DF203">
        <f>ROUND(ROUND(AE203*AI203,0)*CX203,0)</f>
        <v>-390</v>
      </c>
      <c r="DG203">
        <f t="shared" si="86"/>
        <v>0</v>
      </c>
      <c r="DH203">
        <f>ROUND(ROUND(AG203,0)*CX203,0)</f>
        <v>0</v>
      </c>
      <c r="DI203">
        <f t="shared" si="85"/>
        <v>0</v>
      </c>
      <c r="DJ203">
        <f>DF203</f>
        <v>-390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ROW(Source!A309)</f>
        <v>309</v>
      </c>
      <c r="B204">
        <v>92802120</v>
      </c>
      <c r="C204">
        <v>92803053</v>
      </c>
      <c r="D204">
        <v>49553406</v>
      </c>
      <c r="E204">
        <v>1</v>
      </c>
      <c r="F204">
        <v>1</v>
      </c>
      <c r="G204">
        <v>1</v>
      </c>
      <c r="H204">
        <v>3</v>
      </c>
      <c r="I204" t="s">
        <v>434</v>
      </c>
      <c r="J204" t="s">
        <v>436</v>
      </c>
      <c r="K204" t="s">
        <v>435</v>
      </c>
      <c r="L204">
        <v>1346</v>
      </c>
      <c r="N204">
        <v>1009</v>
      </c>
      <c r="O204" t="s">
        <v>216</v>
      </c>
      <c r="P204" t="s">
        <v>216</v>
      </c>
      <c r="Q204">
        <v>1</v>
      </c>
      <c r="W204">
        <v>1</v>
      </c>
      <c r="X204">
        <v>-1619963624</v>
      </c>
      <c r="Y204">
        <f t="shared" si="82"/>
        <v>-24</v>
      </c>
      <c r="AA204">
        <v>9.92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-24</v>
      </c>
      <c r="AU204" t="s">
        <v>6</v>
      </c>
      <c r="AV204">
        <v>0</v>
      </c>
      <c r="AW204">
        <v>2</v>
      </c>
      <c r="AX204">
        <v>92803068</v>
      </c>
      <c r="AY204">
        <v>1</v>
      </c>
      <c r="AZ204">
        <v>6144</v>
      </c>
      <c r="BA204">
        <v>226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ROUND(Y204*Source!I309,7)</f>
        <v>-111.336</v>
      </c>
      <c r="CY204">
        <f>AA204</f>
        <v>9.92</v>
      </c>
      <c r="CZ204">
        <f>AE204</f>
        <v>1</v>
      </c>
      <c r="DA204">
        <f>AI204</f>
        <v>9.92</v>
      </c>
      <c r="DB204">
        <f t="shared" si="83"/>
        <v>-24</v>
      </c>
      <c r="DC204">
        <f t="shared" si="84"/>
        <v>0</v>
      </c>
      <c r="DD204" t="s">
        <v>6</v>
      </c>
      <c r="DE204" t="s">
        <v>6</v>
      </c>
      <c r="DF204">
        <f>ROUND(ROUND(AE204*AI204,0)*CX204,0)</f>
        <v>-1113</v>
      </c>
      <c r="DG204">
        <f t="shared" si="86"/>
        <v>0</v>
      </c>
      <c r="DH204">
        <f>ROUND(ROUND(AG204,0)*CX204,0)</f>
        <v>0</v>
      </c>
      <c r="DI204">
        <f t="shared" si="85"/>
        <v>0</v>
      </c>
      <c r="DJ204">
        <f>DF204</f>
        <v>-1113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ROW(Source!A314)</f>
        <v>314</v>
      </c>
      <c r="B205">
        <v>92802120</v>
      </c>
      <c r="C205">
        <v>92803073</v>
      </c>
      <c r="D205">
        <v>49510715</v>
      </c>
      <c r="E205">
        <v>70</v>
      </c>
      <c r="F205">
        <v>1</v>
      </c>
      <c r="G205">
        <v>1</v>
      </c>
      <c r="H205">
        <v>1</v>
      </c>
      <c r="I205" t="s">
        <v>577</v>
      </c>
      <c r="J205" t="s">
        <v>6</v>
      </c>
      <c r="K205" t="s">
        <v>578</v>
      </c>
      <c r="L205">
        <v>1191</v>
      </c>
      <c r="N205">
        <v>1013</v>
      </c>
      <c r="O205" t="s">
        <v>545</v>
      </c>
      <c r="P205" t="s">
        <v>545</v>
      </c>
      <c r="Q205">
        <v>1</v>
      </c>
      <c r="W205">
        <v>0</v>
      </c>
      <c r="X205">
        <v>1049124552</v>
      </c>
      <c r="Y205">
        <f t="shared" si="82"/>
        <v>32.49</v>
      </c>
      <c r="AA205">
        <v>0</v>
      </c>
      <c r="AB205">
        <v>0</v>
      </c>
      <c r="AC205">
        <v>0</v>
      </c>
      <c r="AD205">
        <v>382.57</v>
      </c>
      <c r="AE205">
        <v>0</v>
      </c>
      <c r="AF205">
        <v>0</v>
      </c>
      <c r="AG205">
        <v>0</v>
      </c>
      <c r="AH205">
        <v>8.5299999999999994</v>
      </c>
      <c r="AI205">
        <v>1</v>
      </c>
      <c r="AJ205">
        <v>1</v>
      </c>
      <c r="AK205">
        <v>1</v>
      </c>
      <c r="AL205">
        <v>44.85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32.49</v>
      </c>
      <c r="AU205" t="s">
        <v>6</v>
      </c>
      <c r="AV205">
        <v>1</v>
      </c>
      <c r="AW205">
        <v>2</v>
      </c>
      <c r="AX205">
        <v>92803082</v>
      </c>
      <c r="AY205">
        <v>1</v>
      </c>
      <c r="AZ205">
        <v>0</v>
      </c>
      <c r="BA205">
        <v>227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ROUND(AT205*Source!I314*AH205*AL205,0)</f>
        <v>57661</v>
      </c>
      <c r="CV205">
        <f>ROUND(Y205*Source!I314,7)</f>
        <v>150.72111000000001</v>
      </c>
      <c r="CW205">
        <v>0</v>
      </c>
      <c r="CX205">
        <f>ROUND(Y205*Source!I314,7)</f>
        <v>150.72111000000001</v>
      </c>
      <c r="CY205">
        <f>AD205</f>
        <v>382.57</v>
      </c>
      <c r="CZ205">
        <f>AH205</f>
        <v>8.5299999999999994</v>
      </c>
      <c r="DA205">
        <f>AL205</f>
        <v>44.85</v>
      </c>
      <c r="DB205">
        <f t="shared" si="83"/>
        <v>277.14</v>
      </c>
      <c r="DC205">
        <f t="shared" si="84"/>
        <v>0</v>
      </c>
      <c r="DD205" t="s">
        <v>6</v>
      </c>
      <c r="DE205" t="s">
        <v>6</v>
      </c>
      <c r="DF205">
        <f>ROUND(ROUND(AE205,0)*CX205,0)</f>
        <v>0</v>
      </c>
      <c r="DG205">
        <f t="shared" si="86"/>
        <v>0</v>
      </c>
      <c r="DH205">
        <f>ROUND(ROUND(AG205,0)*CX205,0)</f>
        <v>0</v>
      </c>
      <c r="DI205">
        <f>ROUND(ROUND(AH205*AL205,0)*CX205,0)</f>
        <v>57726</v>
      </c>
      <c r="DJ205">
        <f>DI205</f>
        <v>57726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ROW(Source!A314)</f>
        <v>314</v>
      </c>
      <c r="B206">
        <v>92802120</v>
      </c>
      <c r="C206">
        <v>92803073</v>
      </c>
      <c r="D206">
        <v>49510905</v>
      </c>
      <c r="E206">
        <v>70</v>
      </c>
      <c r="F206">
        <v>1</v>
      </c>
      <c r="G206">
        <v>1</v>
      </c>
      <c r="H206">
        <v>1</v>
      </c>
      <c r="I206" t="s">
        <v>546</v>
      </c>
      <c r="J206" t="s">
        <v>6</v>
      </c>
      <c r="K206" t="s">
        <v>547</v>
      </c>
      <c r="L206">
        <v>1191</v>
      </c>
      <c r="N206">
        <v>1013</v>
      </c>
      <c r="O206" t="s">
        <v>545</v>
      </c>
      <c r="P206" t="s">
        <v>545</v>
      </c>
      <c r="Q206">
        <v>1</v>
      </c>
      <c r="W206">
        <v>0</v>
      </c>
      <c r="X206">
        <v>-1417349443</v>
      </c>
      <c r="Y206">
        <f t="shared" si="82"/>
        <v>0.93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0.93</v>
      </c>
      <c r="AU206" t="s">
        <v>6</v>
      </c>
      <c r="AV206">
        <v>2</v>
      </c>
      <c r="AW206">
        <v>2</v>
      </c>
      <c r="AX206">
        <v>92803083</v>
      </c>
      <c r="AY206">
        <v>1</v>
      </c>
      <c r="AZ206">
        <v>0</v>
      </c>
      <c r="BA206">
        <v>228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ROUND(Y206*Source!I314,7)</f>
        <v>4.3142699999999996</v>
      </c>
      <c r="CY206">
        <f>AD206</f>
        <v>0</v>
      </c>
      <c r="CZ206">
        <f>AH206</f>
        <v>0</v>
      </c>
      <c r="DA206">
        <f>AL206</f>
        <v>1</v>
      </c>
      <c r="DB206">
        <f t="shared" si="83"/>
        <v>0</v>
      </c>
      <c r="DC206">
        <f t="shared" si="84"/>
        <v>0</v>
      </c>
      <c r="DD206" t="s">
        <v>6</v>
      </c>
      <c r="DE206" t="s">
        <v>6</v>
      </c>
      <c r="DF206">
        <f>ROUND(ROUND(AE206,0)*CX206,0)</f>
        <v>0</v>
      </c>
      <c r="DG206">
        <f t="shared" si="86"/>
        <v>0</v>
      </c>
      <c r="DH206">
        <f>ROUND(ROUND(AG206*AK206,0)*CX206,0)</f>
        <v>0</v>
      </c>
      <c r="DI206">
        <f t="shared" ref="DI206:DI212" si="87">ROUND(ROUND(AH206,0)*CX206,0)</f>
        <v>0</v>
      </c>
      <c r="DJ206">
        <f>DI206</f>
        <v>0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ROW(Source!A314)</f>
        <v>314</v>
      </c>
      <c r="B207">
        <v>92802120</v>
      </c>
      <c r="C207">
        <v>92803073</v>
      </c>
      <c r="D207">
        <v>49672727</v>
      </c>
      <c r="E207">
        <v>1</v>
      </c>
      <c r="F207">
        <v>1</v>
      </c>
      <c r="G207">
        <v>1</v>
      </c>
      <c r="H207">
        <v>2</v>
      </c>
      <c r="I207" t="s">
        <v>671</v>
      </c>
      <c r="J207" t="s">
        <v>672</v>
      </c>
      <c r="K207" t="s">
        <v>673</v>
      </c>
      <c r="L207">
        <v>1367</v>
      </c>
      <c r="N207">
        <v>1011</v>
      </c>
      <c r="O207" t="s">
        <v>49</v>
      </c>
      <c r="P207" t="s">
        <v>49</v>
      </c>
      <c r="Q207">
        <v>1</v>
      </c>
      <c r="W207">
        <v>0</v>
      </c>
      <c r="X207">
        <v>-896236776</v>
      </c>
      <c r="Y207">
        <f t="shared" si="82"/>
        <v>0.02</v>
      </c>
      <c r="AA207">
        <v>0</v>
      </c>
      <c r="AB207">
        <v>1414.64</v>
      </c>
      <c r="AC207">
        <v>451.19</v>
      </c>
      <c r="AD207">
        <v>0</v>
      </c>
      <c r="AE207">
        <v>0</v>
      </c>
      <c r="AF207">
        <v>89.99</v>
      </c>
      <c r="AG207">
        <v>10.06</v>
      </c>
      <c r="AH207">
        <v>0</v>
      </c>
      <c r="AI207">
        <v>1</v>
      </c>
      <c r="AJ207">
        <v>15.72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0.02</v>
      </c>
      <c r="AU207" t="s">
        <v>6</v>
      </c>
      <c r="AV207">
        <v>0</v>
      </c>
      <c r="AW207">
        <v>2</v>
      </c>
      <c r="AX207">
        <v>92803084</v>
      </c>
      <c r="AY207">
        <v>1</v>
      </c>
      <c r="AZ207">
        <v>0</v>
      </c>
      <c r="BA207">
        <v>229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ROUND(Y207*Source!I314*DO207,7)</f>
        <v>0</v>
      </c>
      <c r="CX207">
        <f>ROUND(Y207*Source!I314,7)</f>
        <v>9.2780000000000001E-2</v>
      </c>
      <c r="CY207">
        <f>AB207</f>
        <v>1414.64</v>
      </c>
      <c r="CZ207">
        <f>AF207</f>
        <v>89.99</v>
      </c>
      <c r="DA207">
        <f>AJ207</f>
        <v>15.72</v>
      </c>
      <c r="DB207">
        <f t="shared" si="83"/>
        <v>1.8</v>
      </c>
      <c r="DC207">
        <f t="shared" si="84"/>
        <v>0.2</v>
      </c>
      <c r="DD207" t="s">
        <v>6</v>
      </c>
      <c r="DE207" t="s">
        <v>6</v>
      </c>
      <c r="DF207">
        <f>ROUND(ROUND(AE207,0)*CX207,0)</f>
        <v>0</v>
      </c>
      <c r="DG207">
        <f>ROUND(ROUND(AF207*AJ207,0)*CX207,0)</f>
        <v>131</v>
      </c>
      <c r="DH207">
        <f>ROUND(ROUND(AG207*AK207,0)*CX207,0)</f>
        <v>42</v>
      </c>
      <c r="DI207">
        <f t="shared" si="87"/>
        <v>0</v>
      </c>
      <c r="DJ207">
        <f>DG207</f>
        <v>131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ROW(Source!A314)</f>
        <v>314</v>
      </c>
      <c r="B208">
        <v>92802120</v>
      </c>
      <c r="C208">
        <v>92803073</v>
      </c>
      <c r="D208">
        <v>49672767</v>
      </c>
      <c r="E208">
        <v>1</v>
      </c>
      <c r="F208">
        <v>1</v>
      </c>
      <c r="G208">
        <v>1</v>
      </c>
      <c r="H208">
        <v>2</v>
      </c>
      <c r="I208" t="s">
        <v>668</v>
      </c>
      <c r="J208" t="s">
        <v>669</v>
      </c>
      <c r="K208" t="s">
        <v>670</v>
      </c>
      <c r="L208">
        <v>1367</v>
      </c>
      <c r="N208">
        <v>1011</v>
      </c>
      <c r="O208" t="s">
        <v>49</v>
      </c>
      <c r="P208" t="s">
        <v>49</v>
      </c>
      <c r="Q208">
        <v>1</v>
      </c>
      <c r="W208">
        <v>0</v>
      </c>
      <c r="X208">
        <v>1232162608</v>
      </c>
      <c r="Y208">
        <f t="shared" si="82"/>
        <v>0.21</v>
      </c>
      <c r="AA208">
        <v>0</v>
      </c>
      <c r="AB208">
        <v>491.41</v>
      </c>
      <c r="AC208">
        <v>605.48</v>
      </c>
      <c r="AD208">
        <v>0</v>
      </c>
      <c r="AE208">
        <v>0</v>
      </c>
      <c r="AF208">
        <v>31.26</v>
      </c>
      <c r="AG208">
        <v>13.5</v>
      </c>
      <c r="AH208">
        <v>0</v>
      </c>
      <c r="AI208">
        <v>1</v>
      </c>
      <c r="AJ208">
        <v>15.72</v>
      </c>
      <c r="AK208">
        <v>44.85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0.21</v>
      </c>
      <c r="AU208" t="s">
        <v>6</v>
      </c>
      <c r="AV208">
        <v>0</v>
      </c>
      <c r="AW208">
        <v>2</v>
      </c>
      <c r="AX208">
        <v>92803085</v>
      </c>
      <c r="AY208">
        <v>1</v>
      </c>
      <c r="AZ208">
        <v>0</v>
      </c>
      <c r="BA208">
        <v>230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ROUND(Y208*Source!I314*DO208,7)</f>
        <v>0</v>
      </c>
      <c r="CX208">
        <f>ROUND(Y208*Source!I314,7)</f>
        <v>0.97419</v>
      </c>
      <c r="CY208">
        <f>AB208</f>
        <v>491.41</v>
      </c>
      <c r="CZ208">
        <f>AF208</f>
        <v>31.26</v>
      </c>
      <c r="DA208">
        <f>AJ208</f>
        <v>15.72</v>
      </c>
      <c r="DB208">
        <f t="shared" si="83"/>
        <v>6.56</v>
      </c>
      <c r="DC208">
        <f t="shared" si="84"/>
        <v>2.84</v>
      </c>
      <c r="DD208" t="s">
        <v>6</v>
      </c>
      <c r="DE208" t="s">
        <v>6</v>
      </c>
      <c r="DF208">
        <f>ROUND(ROUND(AE208,0)*CX208,0)</f>
        <v>0</v>
      </c>
      <c r="DG208">
        <f>ROUND(ROUND(AF208*AJ208,0)*CX208,0)</f>
        <v>478</v>
      </c>
      <c r="DH208">
        <f>ROUND(ROUND(AG208*AK208,0)*CX208,0)</f>
        <v>589</v>
      </c>
      <c r="DI208">
        <f t="shared" si="87"/>
        <v>0</v>
      </c>
      <c r="DJ208">
        <f>DG208</f>
        <v>478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ROW(Source!A314)</f>
        <v>314</v>
      </c>
      <c r="B209">
        <v>92802120</v>
      </c>
      <c r="C209">
        <v>92803073</v>
      </c>
      <c r="D209">
        <v>49672890</v>
      </c>
      <c r="E209">
        <v>1</v>
      </c>
      <c r="F209">
        <v>1</v>
      </c>
      <c r="G209">
        <v>1</v>
      </c>
      <c r="H209">
        <v>2</v>
      </c>
      <c r="I209" t="s">
        <v>674</v>
      </c>
      <c r="J209" t="s">
        <v>675</v>
      </c>
      <c r="K209" t="s">
        <v>676</v>
      </c>
      <c r="L209">
        <v>1367</v>
      </c>
      <c r="N209">
        <v>1011</v>
      </c>
      <c r="O209" t="s">
        <v>49</v>
      </c>
      <c r="P209" t="s">
        <v>49</v>
      </c>
      <c r="Q209">
        <v>1</v>
      </c>
      <c r="W209">
        <v>0</v>
      </c>
      <c r="X209">
        <v>1385328552</v>
      </c>
      <c r="Y209">
        <f t="shared" si="82"/>
        <v>0.7</v>
      </c>
      <c r="AA209">
        <v>0</v>
      </c>
      <c r="AB209">
        <v>194.77</v>
      </c>
      <c r="AC209">
        <v>451.19</v>
      </c>
      <c r="AD209">
        <v>0</v>
      </c>
      <c r="AE209">
        <v>0</v>
      </c>
      <c r="AF209">
        <v>12.39</v>
      </c>
      <c r="AG209">
        <v>10.06</v>
      </c>
      <c r="AH209">
        <v>0</v>
      </c>
      <c r="AI209">
        <v>1</v>
      </c>
      <c r="AJ209">
        <v>15.72</v>
      </c>
      <c r="AK209">
        <v>44.85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0.7</v>
      </c>
      <c r="AU209" t="s">
        <v>6</v>
      </c>
      <c r="AV209">
        <v>0</v>
      </c>
      <c r="AW209">
        <v>2</v>
      </c>
      <c r="AX209">
        <v>92803086</v>
      </c>
      <c r="AY209">
        <v>1</v>
      </c>
      <c r="AZ209">
        <v>0</v>
      </c>
      <c r="BA209">
        <v>231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ROUND(Y209*Source!I314*DO209,7)</f>
        <v>0</v>
      </c>
      <c r="CX209">
        <f>ROUND(Y209*Source!I314,7)</f>
        <v>3.2473000000000001</v>
      </c>
      <c r="CY209">
        <f>AB209</f>
        <v>194.77</v>
      </c>
      <c r="CZ209">
        <f>AF209</f>
        <v>12.39</v>
      </c>
      <c r="DA209">
        <f>AJ209</f>
        <v>15.72</v>
      </c>
      <c r="DB209">
        <f t="shared" si="83"/>
        <v>8.67</v>
      </c>
      <c r="DC209">
        <f t="shared" si="84"/>
        <v>7.04</v>
      </c>
      <c r="DD209" t="s">
        <v>6</v>
      </c>
      <c r="DE209" t="s">
        <v>6</v>
      </c>
      <c r="DF209">
        <f>ROUND(ROUND(AE209,0)*CX209,0)</f>
        <v>0</v>
      </c>
      <c r="DG209">
        <f>ROUND(ROUND(AF209*AJ209,0)*CX209,0)</f>
        <v>633</v>
      </c>
      <c r="DH209">
        <f>ROUND(ROUND(AG209*AK209,0)*CX209,0)</f>
        <v>1465</v>
      </c>
      <c r="DI209">
        <f t="shared" si="87"/>
        <v>0</v>
      </c>
      <c r="DJ209">
        <f>DG209</f>
        <v>633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ROW(Source!A314)</f>
        <v>314</v>
      </c>
      <c r="B210">
        <v>92802120</v>
      </c>
      <c r="C210">
        <v>92803073</v>
      </c>
      <c r="D210">
        <v>49523203</v>
      </c>
      <c r="E210">
        <v>1</v>
      </c>
      <c r="F210">
        <v>1</v>
      </c>
      <c r="G210">
        <v>1</v>
      </c>
      <c r="H210">
        <v>3</v>
      </c>
      <c r="I210" t="s">
        <v>603</v>
      </c>
      <c r="J210" t="s">
        <v>604</v>
      </c>
      <c r="K210" t="s">
        <v>605</v>
      </c>
      <c r="L210">
        <v>1339</v>
      </c>
      <c r="N210">
        <v>1007</v>
      </c>
      <c r="O210" t="s">
        <v>44</v>
      </c>
      <c r="P210" t="s">
        <v>44</v>
      </c>
      <c r="Q210">
        <v>1</v>
      </c>
      <c r="W210">
        <v>0</v>
      </c>
      <c r="X210">
        <v>-143474561</v>
      </c>
      <c r="Y210">
        <f t="shared" si="82"/>
        <v>0.51</v>
      </c>
      <c r="AA210">
        <v>24.2</v>
      </c>
      <c r="AB210">
        <v>0</v>
      </c>
      <c r="AC210">
        <v>0</v>
      </c>
      <c r="AD210">
        <v>0</v>
      </c>
      <c r="AE210">
        <v>2.44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0.51</v>
      </c>
      <c r="AU210" t="s">
        <v>6</v>
      </c>
      <c r="AV210">
        <v>0</v>
      </c>
      <c r="AW210">
        <v>2</v>
      </c>
      <c r="AX210">
        <v>92803087</v>
      </c>
      <c r="AY210">
        <v>1</v>
      </c>
      <c r="AZ210">
        <v>0</v>
      </c>
      <c r="BA210">
        <v>232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ROUND(Y210*Source!I314,7)</f>
        <v>2.3658899999999998</v>
      </c>
      <c r="CY210">
        <f>AA210</f>
        <v>24.2</v>
      </c>
      <c r="CZ210">
        <f>AE210</f>
        <v>2.44</v>
      </c>
      <c r="DA210">
        <f>AI210</f>
        <v>9.92</v>
      </c>
      <c r="DB210">
        <f t="shared" si="83"/>
        <v>1.24</v>
      </c>
      <c r="DC210">
        <f t="shared" si="84"/>
        <v>0</v>
      </c>
      <c r="DD210" t="s">
        <v>6</v>
      </c>
      <c r="DE210" t="s">
        <v>6</v>
      </c>
      <c r="DF210">
        <f>ROUND(ROUND(AE210*AI210,0)*CX210,0)</f>
        <v>57</v>
      </c>
      <c r="DG210">
        <f>ROUND(ROUND(AF210,0)*CX210,0)</f>
        <v>0</v>
      </c>
      <c r="DH210">
        <f>ROUND(ROUND(AG210,0)*CX210,0)</f>
        <v>0</v>
      </c>
      <c r="DI210">
        <f t="shared" si="87"/>
        <v>0</v>
      </c>
      <c r="DJ210">
        <f>DF210</f>
        <v>57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ROW(Source!A314)</f>
        <v>314</v>
      </c>
      <c r="B211">
        <v>92802120</v>
      </c>
      <c r="C211">
        <v>92803073</v>
      </c>
      <c r="D211">
        <v>49528674</v>
      </c>
      <c r="E211">
        <v>1</v>
      </c>
      <c r="F211">
        <v>1</v>
      </c>
      <c r="G211">
        <v>1</v>
      </c>
      <c r="H211">
        <v>3</v>
      </c>
      <c r="I211" t="s">
        <v>446</v>
      </c>
      <c r="J211" t="s">
        <v>448</v>
      </c>
      <c r="K211" t="s">
        <v>447</v>
      </c>
      <c r="L211">
        <v>1346</v>
      </c>
      <c r="N211">
        <v>1009</v>
      </c>
      <c r="O211" t="s">
        <v>216</v>
      </c>
      <c r="P211" t="s">
        <v>216</v>
      </c>
      <c r="Q211">
        <v>1</v>
      </c>
      <c r="W211">
        <v>0</v>
      </c>
      <c r="X211">
        <v>1285246415</v>
      </c>
      <c r="Y211">
        <f t="shared" si="82"/>
        <v>850</v>
      </c>
      <c r="AA211">
        <v>20.53</v>
      </c>
      <c r="AB211">
        <v>0</v>
      </c>
      <c r="AC211">
        <v>0</v>
      </c>
      <c r="AD211">
        <v>0</v>
      </c>
      <c r="AE211">
        <v>2.0699999999999998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6</v>
      </c>
      <c r="AT211">
        <v>850</v>
      </c>
      <c r="AU211" t="s">
        <v>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ROUND(Y211*Source!I314,7)</f>
        <v>3943.15</v>
      </c>
      <c r="CY211">
        <f>AA211</f>
        <v>20.53</v>
      </c>
      <c r="CZ211">
        <f>AE211</f>
        <v>2.0699999999999998</v>
      </c>
      <c r="DA211">
        <f>AI211</f>
        <v>9.92</v>
      </c>
      <c r="DB211">
        <f t="shared" si="83"/>
        <v>1759.5</v>
      </c>
      <c r="DC211">
        <f t="shared" si="84"/>
        <v>0</v>
      </c>
      <c r="DD211" t="s">
        <v>6</v>
      </c>
      <c r="DE211" t="s">
        <v>6</v>
      </c>
      <c r="DF211">
        <f>ROUND(ROUND(AE211*AI211,0)*CX211,0)</f>
        <v>82806</v>
      </c>
      <c r="DG211">
        <f>ROUND(ROUND(AF211,0)*CX211,0)</f>
        <v>0</v>
      </c>
      <c r="DH211">
        <f>ROUND(ROUND(AG211,0)*CX211,0)</f>
        <v>0</v>
      </c>
      <c r="DI211">
        <f t="shared" si="87"/>
        <v>0</v>
      </c>
      <c r="DJ211">
        <f>DF211</f>
        <v>82806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ROW(Source!A314)</f>
        <v>314</v>
      </c>
      <c r="B212">
        <v>92802120</v>
      </c>
      <c r="C212">
        <v>92803073</v>
      </c>
      <c r="D212">
        <v>0</v>
      </c>
      <c r="E212">
        <v>1</v>
      </c>
      <c r="F212">
        <v>1</v>
      </c>
      <c r="G212">
        <v>1</v>
      </c>
      <c r="H212">
        <v>3</v>
      </c>
      <c r="I212" t="s">
        <v>450</v>
      </c>
      <c r="J212" t="s">
        <v>6</v>
      </c>
      <c r="K212" t="s">
        <v>451</v>
      </c>
      <c r="L212">
        <v>1348</v>
      </c>
      <c r="N212">
        <v>1009</v>
      </c>
      <c r="O212" t="s">
        <v>74</v>
      </c>
      <c r="P212" t="s">
        <v>74</v>
      </c>
      <c r="Q212">
        <v>1000</v>
      </c>
      <c r="W212">
        <v>0</v>
      </c>
      <c r="X212">
        <v>-1722100437</v>
      </c>
      <c r="Y212">
        <f t="shared" si="82"/>
        <v>1.03E-2</v>
      </c>
      <c r="AA212">
        <v>40330</v>
      </c>
      <c r="AB212">
        <v>0</v>
      </c>
      <c r="AC212">
        <v>0</v>
      </c>
      <c r="AD212">
        <v>0</v>
      </c>
      <c r="AE212">
        <v>42165.02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6</v>
      </c>
      <c r="AT212">
        <v>1.03E-2</v>
      </c>
      <c r="AU212" t="s">
        <v>6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ROUND(Y212*Source!I314,7)</f>
        <v>4.7781700000000003E-2</v>
      </c>
      <c r="CY212">
        <f>AA212</f>
        <v>40330</v>
      </c>
      <c r="CZ212">
        <f>AE212</f>
        <v>42165.02</v>
      </c>
      <c r="DA212">
        <f>AI212</f>
        <v>9.92</v>
      </c>
      <c r="DB212">
        <f t="shared" si="83"/>
        <v>434.3</v>
      </c>
      <c r="DC212">
        <f t="shared" si="84"/>
        <v>0</v>
      </c>
      <c r="DD212" t="s">
        <v>6</v>
      </c>
      <c r="DE212" t="s">
        <v>6</v>
      </c>
      <c r="DF212">
        <f>ROUND(ROUND(AE212*AI212,0)*CX212,0)</f>
        <v>19986</v>
      </c>
      <c r="DG212">
        <f>ROUND(ROUND(AF212,0)*CX212,0)</f>
        <v>0</v>
      </c>
      <c r="DH212">
        <f>ROUND(ROUND(AG212,0)*CX212,0)</f>
        <v>0</v>
      </c>
      <c r="DI212">
        <f t="shared" si="87"/>
        <v>0</v>
      </c>
      <c r="DJ212">
        <f>DF212</f>
        <v>19986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ROW(Source!A317)</f>
        <v>317</v>
      </c>
      <c r="B213">
        <v>92802120</v>
      </c>
      <c r="C213">
        <v>92803092</v>
      </c>
      <c r="D213">
        <v>49510715</v>
      </c>
      <c r="E213">
        <v>70</v>
      </c>
      <c r="F213">
        <v>1</v>
      </c>
      <c r="G213">
        <v>1</v>
      </c>
      <c r="H213">
        <v>1</v>
      </c>
      <c r="I213" t="s">
        <v>577</v>
      </c>
      <c r="J213" t="s">
        <v>6</v>
      </c>
      <c r="K213" t="s">
        <v>578</v>
      </c>
      <c r="L213">
        <v>1191</v>
      </c>
      <c r="N213">
        <v>1013</v>
      </c>
      <c r="O213" t="s">
        <v>545</v>
      </c>
      <c r="P213" t="s">
        <v>545</v>
      </c>
      <c r="Q213">
        <v>1</v>
      </c>
      <c r="W213">
        <v>0</v>
      </c>
      <c r="X213">
        <v>1049124552</v>
      </c>
      <c r="Y213">
        <f t="shared" ref="Y213:Y219" si="88">(AT213*ROUND(5,7))</f>
        <v>15.5</v>
      </c>
      <c r="AA213">
        <v>0</v>
      </c>
      <c r="AB213">
        <v>0</v>
      </c>
      <c r="AC213">
        <v>0</v>
      </c>
      <c r="AD213">
        <v>382.57</v>
      </c>
      <c r="AE213">
        <v>0</v>
      </c>
      <c r="AF213">
        <v>0</v>
      </c>
      <c r="AG213">
        <v>0</v>
      </c>
      <c r="AH213">
        <v>8.5299999999999994</v>
      </c>
      <c r="AI213">
        <v>1</v>
      </c>
      <c r="AJ213">
        <v>1</v>
      </c>
      <c r="AK213">
        <v>1</v>
      </c>
      <c r="AL213">
        <v>44.85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3.1</v>
      </c>
      <c r="AU213" t="s">
        <v>257</v>
      </c>
      <c r="AV213">
        <v>1</v>
      </c>
      <c r="AW213">
        <v>2</v>
      </c>
      <c r="AX213">
        <v>92803100</v>
      </c>
      <c r="AY213">
        <v>1</v>
      </c>
      <c r="AZ213">
        <v>0</v>
      </c>
      <c r="BA213">
        <v>235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ROUND(AT213*Source!I317*AH213*AL213,0)</f>
        <v>5502</v>
      </c>
      <c r="CV213">
        <f>ROUND(Y213*Source!I317,7)</f>
        <v>71.904499999999999</v>
      </c>
      <c r="CW213">
        <v>0</v>
      </c>
      <c r="CX213">
        <f>ROUND(Y213*Source!I317,7)</f>
        <v>71.904499999999999</v>
      </c>
      <c r="CY213">
        <f>AD213</f>
        <v>382.57</v>
      </c>
      <c r="CZ213">
        <f>AH213</f>
        <v>8.5299999999999994</v>
      </c>
      <c r="DA213">
        <f>AL213</f>
        <v>44.85</v>
      </c>
      <c r="DB213">
        <f t="shared" ref="DB213:DB219" si="89">ROUND((ROUND(AT213*CZ213,2)*ROUND(5,7)),2)</f>
        <v>132.19999999999999</v>
      </c>
      <c r="DC213">
        <f t="shared" ref="DC213:DC219" si="90">ROUND((ROUND(AT213*AG213,2)*ROUND(5,7)),2)</f>
        <v>0</v>
      </c>
      <c r="DD213" t="s">
        <v>6</v>
      </c>
      <c r="DE213" t="s">
        <v>6</v>
      </c>
      <c r="DF213">
        <f>ROUND(ROUND(AE213,0)*CX213,0)</f>
        <v>0</v>
      </c>
      <c r="DG213">
        <f>ROUND(ROUND(AF213,0)*CX213,0)</f>
        <v>0</v>
      </c>
      <c r="DH213">
        <f>ROUND(ROUND(AG213,0)*CX213,0)</f>
        <v>0</v>
      </c>
      <c r="DI213">
        <f>ROUND(ROUND(AH213*AL213,0)*CX213,0)</f>
        <v>27539</v>
      </c>
      <c r="DJ213">
        <f>DI213</f>
        <v>27539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ROW(Source!A317)</f>
        <v>317</v>
      </c>
      <c r="B214">
        <v>92802120</v>
      </c>
      <c r="C214">
        <v>92803092</v>
      </c>
      <c r="D214">
        <v>49510905</v>
      </c>
      <c r="E214">
        <v>70</v>
      </c>
      <c r="F214">
        <v>1</v>
      </c>
      <c r="G214">
        <v>1</v>
      </c>
      <c r="H214">
        <v>1</v>
      </c>
      <c r="I214" t="s">
        <v>546</v>
      </c>
      <c r="J214" t="s">
        <v>6</v>
      </c>
      <c r="K214" t="s">
        <v>547</v>
      </c>
      <c r="L214">
        <v>1191</v>
      </c>
      <c r="N214">
        <v>1013</v>
      </c>
      <c r="O214" t="s">
        <v>545</v>
      </c>
      <c r="P214" t="s">
        <v>545</v>
      </c>
      <c r="Q214">
        <v>1</v>
      </c>
      <c r="W214">
        <v>0</v>
      </c>
      <c r="X214">
        <v>-1417349443</v>
      </c>
      <c r="Y214">
        <f t="shared" si="88"/>
        <v>0.44999999999999996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0.09</v>
      </c>
      <c r="AU214" t="s">
        <v>257</v>
      </c>
      <c r="AV214">
        <v>2</v>
      </c>
      <c r="AW214">
        <v>2</v>
      </c>
      <c r="AX214">
        <v>92803101</v>
      </c>
      <c r="AY214">
        <v>1</v>
      </c>
      <c r="AZ214">
        <v>0</v>
      </c>
      <c r="BA214">
        <v>236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ROUND(Y214*Source!I317,7)</f>
        <v>2.0875499999999998</v>
      </c>
      <c r="CY214">
        <f>AD214</f>
        <v>0</v>
      </c>
      <c r="CZ214">
        <f>AH214</f>
        <v>0</v>
      </c>
      <c r="DA214">
        <f>AL214</f>
        <v>1</v>
      </c>
      <c r="DB214">
        <f t="shared" si="89"/>
        <v>0</v>
      </c>
      <c r="DC214">
        <f t="shared" si="90"/>
        <v>0</v>
      </c>
      <c r="DD214" t="s">
        <v>6</v>
      </c>
      <c r="DE214" t="s">
        <v>6</v>
      </c>
      <c r="DF214">
        <f>ROUND(ROUND(AE214,0)*CX214,0)</f>
        <v>0</v>
      </c>
      <c r="DG214">
        <f>ROUND(ROUND(AF214,0)*CX214,0)</f>
        <v>0</v>
      </c>
      <c r="DH214">
        <f>ROUND(ROUND(AG214*AK214,0)*CX214,0)</f>
        <v>0</v>
      </c>
      <c r="DI214">
        <f t="shared" ref="DI214:DI219" si="91">ROUND(ROUND(AH214,0)*CX214,0)</f>
        <v>0</v>
      </c>
      <c r="DJ214">
        <f>DI214</f>
        <v>0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ROW(Source!A317)</f>
        <v>317</v>
      </c>
      <c r="B215">
        <v>92802120</v>
      </c>
      <c r="C215">
        <v>92803092</v>
      </c>
      <c r="D215">
        <v>49672727</v>
      </c>
      <c r="E215">
        <v>1</v>
      </c>
      <c r="F215">
        <v>1</v>
      </c>
      <c r="G215">
        <v>1</v>
      </c>
      <c r="H215">
        <v>2</v>
      </c>
      <c r="I215" t="s">
        <v>671</v>
      </c>
      <c r="J215" t="s">
        <v>672</v>
      </c>
      <c r="K215" t="s">
        <v>673</v>
      </c>
      <c r="L215">
        <v>1367</v>
      </c>
      <c r="N215">
        <v>1011</v>
      </c>
      <c r="O215" t="s">
        <v>49</v>
      </c>
      <c r="P215" t="s">
        <v>49</v>
      </c>
      <c r="Q215">
        <v>1</v>
      </c>
      <c r="W215">
        <v>0</v>
      </c>
      <c r="X215">
        <v>-896236776</v>
      </c>
      <c r="Y215">
        <f t="shared" si="88"/>
        <v>0.01</v>
      </c>
      <c r="AA215">
        <v>0</v>
      </c>
      <c r="AB215">
        <v>1414.64</v>
      </c>
      <c r="AC215">
        <v>451.19</v>
      </c>
      <c r="AD215">
        <v>0</v>
      </c>
      <c r="AE215">
        <v>0</v>
      </c>
      <c r="AF215">
        <v>89.99</v>
      </c>
      <c r="AG215">
        <v>10.06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2E-3</v>
      </c>
      <c r="AU215" t="s">
        <v>257</v>
      </c>
      <c r="AV215">
        <v>0</v>
      </c>
      <c r="AW215">
        <v>2</v>
      </c>
      <c r="AX215">
        <v>92803102</v>
      </c>
      <c r="AY215">
        <v>1</v>
      </c>
      <c r="AZ215">
        <v>0</v>
      </c>
      <c r="BA215">
        <v>237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ROUND(Y215*Source!I317*DO215,7)</f>
        <v>0</v>
      </c>
      <c r="CX215">
        <f>ROUND(Y215*Source!I317,7)</f>
        <v>4.6390000000000001E-2</v>
      </c>
      <c r="CY215">
        <f>AB215</f>
        <v>1414.64</v>
      </c>
      <c r="CZ215">
        <f>AF215</f>
        <v>89.99</v>
      </c>
      <c r="DA215">
        <f>AJ215</f>
        <v>15.72</v>
      </c>
      <c r="DB215">
        <f t="shared" si="89"/>
        <v>0.9</v>
      </c>
      <c r="DC215">
        <f t="shared" si="90"/>
        <v>0.1</v>
      </c>
      <c r="DD215" t="s">
        <v>6</v>
      </c>
      <c r="DE215" t="s">
        <v>6</v>
      </c>
      <c r="DF215">
        <f>ROUND(ROUND(AE215,0)*CX215,0)</f>
        <v>0</v>
      </c>
      <c r="DG215">
        <f>ROUND(ROUND(AF215*AJ215,0)*CX215,0)</f>
        <v>66</v>
      </c>
      <c r="DH215">
        <f>ROUND(ROUND(AG215*AK215,0)*CX215,0)</f>
        <v>21</v>
      </c>
      <c r="DI215">
        <f t="shared" si="91"/>
        <v>0</v>
      </c>
      <c r="DJ215">
        <f>DG215</f>
        <v>66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ROW(Source!A317)</f>
        <v>317</v>
      </c>
      <c r="B216">
        <v>92802120</v>
      </c>
      <c r="C216">
        <v>92803092</v>
      </c>
      <c r="D216">
        <v>49672767</v>
      </c>
      <c r="E216">
        <v>1</v>
      </c>
      <c r="F216">
        <v>1</v>
      </c>
      <c r="G216">
        <v>1</v>
      </c>
      <c r="H216">
        <v>2</v>
      </c>
      <c r="I216" t="s">
        <v>668</v>
      </c>
      <c r="J216" t="s">
        <v>669</v>
      </c>
      <c r="K216" t="s">
        <v>670</v>
      </c>
      <c r="L216">
        <v>1367</v>
      </c>
      <c r="N216">
        <v>1011</v>
      </c>
      <c r="O216" t="s">
        <v>49</v>
      </c>
      <c r="P216" t="s">
        <v>49</v>
      </c>
      <c r="Q216">
        <v>1</v>
      </c>
      <c r="W216">
        <v>0</v>
      </c>
      <c r="X216">
        <v>1232162608</v>
      </c>
      <c r="Y216">
        <f t="shared" si="88"/>
        <v>0.1</v>
      </c>
      <c r="AA216">
        <v>0</v>
      </c>
      <c r="AB216">
        <v>491.41</v>
      </c>
      <c r="AC216">
        <v>605.48</v>
      </c>
      <c r="AD216">
        <v>0</v>
      </c>
      <c r="AE216">
        <v>0</v>
      </c>
      <c r="AF216">
        <v>31.26</v>
      </c>
      <c r="AG216">
        <v>13.5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0.02</v>
      </c>
      <c r="AU216" t="s">
        <v>257</v>
      </c>
      <c r="AV216">
        <v>0</v>
      </c>
      <c r="AW216">
        <v>2</v>
      </c>
      <c r="AX216">
        <v>92803103</v>
      </c>
      <c r="AY216">
        <v>1</v>
      </c>
      <c r="AZ216">
        <v>0</v>
      </c>
      <c r="BA216">
        <v>238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ROUND(Y216*Source!I317*DO216,7)</f>
        <v>0</v>
      </c>
      <c r="CX216">
        <f>ROUND(Y216*Source!I317,7)</f>
        <v>0.46389999999999998</v>
      </c>
      <c r="CY216">
        <f>AB216</f>
        <v>491.41</v>
      </c>
      <c r="CZ216">
        <f>AF216</f>
        <v>31.26</v>
      </c>
      <c r="DA216">
        <f>AJ216</f>
        <v>15.72</v>
      </c>
      <c r="DB216">
        <f t="shared" si="89"/>
        <v>3.15</v>
      </c>
      <c r="DC216">
        <f t="shared" si="90"/>
        <v>1.35</v>
      </c>
      <c r="DD216" t="s">
        <v>6</v>
      </c>
      <c r="DE216" t="s">
        <v>6</v>
      </c>
      <c r="DF216">
        <f>ROUND(ROUND(AE216,0)*CX216,0)</f>
        <v>0</v>
      </c>
      <c r="DG216">
        <f>ROUND(ROUND(AF216*AJ216,0)*CX216,0)</f>
        <v>228</v>
      </c>
      <c r="DH216">
        <f>ROUND(ROUND(AG216*AK216,0)*CX216,0)</f>
        <v>281</v>
      </c>
      <c r="DI216">
        <f t="shared" si="91"/>
        <v>0</v>
      </c>
      <c r="DJ216">
        <f>DG216</f>
        <v>228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ROW(Source!A317)</f>
        <v>317</v>
      </c>
      <c r="B217">
        <v>92802120</v>
      </c>
      <c r="C217">
        <v>92803092</v>
      </c>
      <c r="D217">
        <v>49672890</v>
      </c>
      <c r="E217">
        <v>1</v>
      </c>
      <c r="F217">
        <v>1</v>
      </c>
      <c r="G217">
        <v>1</v>
      </c>
      <c r="H217">
        <v>2</v>
      </c>
      <c r="I217" t="s">
        <v>674</v>
      </c>
      <c r="J217" t="s">
        <v>675</v>
      </c>
      <c r="K217" t="s">
        <v>676</v>
      </c>
      <c r="L217">
        <v>1367</v>
      </c>
      <c r="N217">
        <v>1011</v>
      </c>
      <c r="O217" t="s">
        <v>49</v>
      </c>
      <c r="P217" t="s">
        <v>49</v>
      </c>
      <c r="Q217">
        <v>1</v>
      </c>
      <c r="W217">
        <v>0</v>
      </c>
      <c r="X217">
        <v>1385328552</v>
      </c>
      <c r="Y217">
        <f t="shared" si="88"/>
        <v>0.35000000000000003</v>
      </c>
      <c r="AA217">
        <v>0</v>
      </c>
      <c r="AB217">
        <v>194.77</v>
      </c>
      <c r="AC217">
        <v>451.19</v>
      </c>
      <c r="AD217">
        <v>0</v>
      </c>
      <c r="AE217">
        <v>0</v>
      </c>
      <c r="AF217">
        <v>12.39</v>
      </c>
      <c r="AG217">
        <v>10.06</v>
      </c>
      <c r="AH217">
        <v>0</v>
      </c>
      <c r="AI217">
        <v>1</v>
      </c>
      <c r="AJ217">
        <v>15.72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7.0000000000000007E-2</v>
      </c>
      <c r="AU217" t="s">
        <v>257</v>
      </c>
      <c r="AV217">
        <v>0</v>
      </c>
      <c r="AW217">
        <v>2</v>
      </c>
      <c r="AX217">
        <v>92803104</v>
      </c>
      <c r="AY217">
        <v>1</v>
      </c>
      <c r="AZ217">
        <v>0</v>
      </c>
      <c r="BA217">
        <v>239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ROUND(Y217*Source!I317*DO217,7)</f>
        <v>0</v>
      </c>
      <c r="CX217">
        <f>ROUND(Y217*Source!I317,7)</f>
        <v>1.62365</v>
      </c>
      <c r="CY217">
        <f>AB217</f>
        <v>194.77</v>
      </c>
      <c r="CZ217">
        <f>AF217</f>
        <v>12.39</v>
      </c>
      <c r="DA217">
        <f>AJ217</f>
        <v>15.72</v>
      </c>
      <c r="DB217">
        <f t="shared" si="89"/>
        <v>4.3499999999999996</v>
      </c>
      <c r="DC217">
        <f t="shared" si="90"/>
        <v>3.5</v>
      </c>
      <c r="DD217" t="s">
        <v>6</v>
      </c>
      <c r="DE217" t="s">
        <v>6</v>
      </c>
      <c r="DF217">
        <f>ROUND(ROUND(AE217,0)*CX217,0)</f>
        <v>0</v>
      </c>
      <c r="DG217">
        <f>ROUND(ROUND(AF217*AJ217,0)*CX217,0)</f>
        <v>317</v>
      </c>
      <c r="DH217">
        <f>ROUND(ROUND(AG217*AK217,0)*CX217,0)</f>
        <v>732</v>
      </c>
      <c r="DI217">
        <f t="shared" si="91"/>
        <v>0</v>
      </c>
      <c r="DJ217">
        <f>DG217</f>
        <v>317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ROW(Source!A317)</f>
        <v>317</v>
      </c>
      <c r="B218">
        <v>92802120</v>
      </c>
      <c r="C218">
        <v>92803092</v>
      </c>
      <c r="D218">
        <v>49523203</v>
      </c>
      <c r="E218">
        <v>1</v>
      </c>
      <c r="F218">
        <v>1</v>
      </c>
      <c r="G218">
        <v>1</v>
      </c>
      <c r="H218">
        <v>3</v>
      </c>
      <c r="I218" t="s">
        <v>603</v>
      </c>
      <c r="J218" t="s">
        <v>604</v>
      </c>
      <c r="K218" t="s">
        <v>605</v>
      </c>
      <c r="L218">
        <v>1339</v>
      </c>
      <c r="N218">
        <v>1007</v>
      </c>
      <c r="O218" t="s">
        <v>44</v>
      </c>
      <c r="P218" t="s">
        <v>44</v>
      </c>
      <c r="Q218">
        <v>1</v>
      </c>
      <c r="W218">
        <v>0</v>
      </c>
      <c r="X218">
        <v>-143474561</v>
      </c>
      <c r="Y218">
        <f t="shared" si="88"/>
        <v>0.255</v>
      </c>
      <c r="AA218">
        <v>24.2</v>
      </c>
      <c r="AB218">
        <v>0</v>
      </c>
      <c r="AC218">
        <v>0</v>
      </c>
      <c r="AD218">
        <v>0</v>
      </c>
      <c r="AE218">
        <v>2.44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5.0999999999999997E-2</v>
      </c>
      <c r="AU218" t="s">
        <v>257</v>
      </c>
      <c r="AV218">
        <v>0</v>
      </c>
      <c r="AW218">
        <v>2</v>
      </c>
      <c r="AX218">
        <v>92803105</v>
      </c>
      <c r="AY218">
        <v>1</v>
      </c>
      <c r="AZ218">
        <v>0</v>
      </c>
      <c r="BA218">
        <v>240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ROUND(Y218*Source!I317,7)</f>
        <v>1.1829449999999999</v>
      </c>
      <c r="CY218">
        <f>AA218</f>
        <v>24.2</v>
      </c>
      <c r="CZ218">
        <f>AE218</f>
        <v>2.44</v>
      </c>
      <c r="DA218">
        <f>AI218</f>
        <v>9.92</v>
      </c>
      <c r="DB218">
        <f t="shared" si="89"/>
        <v>0.6</v>
      </c>
      <c r="DC218">
        <f t="shared" si="90"/>
        <v>0</v>
      </c>
      <c r="DD218" t="s">
        <v>6</v>
      </c>
      <c r="DE218" t="s">
        <v>6</v>
      </c>
      <c r="DF218">
        <f>ROUND(ROUND(AE218*AI218,0)*CX218,0)</f>
        <v>28</v>
      </c>
      <c r="DG218">
        <f>ROUND(ROUND(AF218,0)*CX218,0)</f>
        <v>0</v>
      </c>
      <c r="DH218">
        <f>ROUND(ROUND(AG218,0)*CX218,0)</f>
        <v>0</v>
      </c>
      <c r="DI218">
        <f t="shared" si="91"/>
        <v>0</v>
      </c>
      <c r="DJ218">
        <f>DF218</f>
        <v>28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ROW(Source!A317)</f>
        <v>317</v>
      </c>
      <c r="B219">
        <v>92802120</v>
      </c>
      <c r="C219">
        <v>92803092</v>
      </c>
      <c r="D219">
        <v>49528674</v>
      </c>
      <c r="E219">
        <v>1</v>
      </c>
      <c r="F219">
        <v>1</v>
      </c>
      <c r="G219">
        <v>1</v>
      </c>
      <c r="H219">
        <v>3</v>
      </c>
      <c r="I219" t="s">
        <v>446</v>
      </c>
      <c r="J219" t="s">
        <v>448</v>
      </c>
      <c r="K219" t="s">
        <v>447</v>
      </c>
      <c r="L219">
        <v>1346</v>
      </c>
      <c r="N219">
        <v>1009</v>
      </c>
      <c r="O219" t="s">
        <v>216</v>
      </c>
      <c r="P219" t="s">
        <v>216</v>
      </c>
      <c r="Q219">
        <v>1</v>
      </c>
      <c r="W219">
        <v>0</v>
      </c>
      <c r="X219">
        <v>1285246415</v>
      </c>
      <c r="Y219">
        <f t="shared" si="88"/>
        <v>425</v>
      </c>
      <c r="AA219">
        <v>20.53</v>
      </c>
      <c r="AB219">
        <v>0</v>
      </c>
      <c r="AC219">
        <v>0</v>
      </c>
      <c r="AD219">
        <v>0</v>
      </c>
      <c r="AE219">
        <v>2.0699999999999998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 t="s">
        <v>6</v>
      </c>
      <c r="AT219">
        <v>85</v>
      </c>
      <c r="AU219" t="s">
        <v>257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ROUND(Y219*Source!I317,7)</f>
        <v>1971.575</v>
      </c>
      <c r="CY219">
        <f>AA219</f>
        <v>20.53</v>
      </c>
      <c r="CZ219">
        <f>AE219</f>
        <v>2.0699999999999998</v>
      </c>
      <c r="DA219">
        <f>AI219</f>
        <v>9.92</v>
      </c>
      <c r="DB219">
        <f t="shared" si="89"/>
        <v>879.75</v>
      </c>
      <c r="DC219">
        <f t="shared" si="90"/>
        <v>0</v>
      </c>
      <c r="DD219" t="s">
        <v>6</v>
      </c>
      <c r="DE219" t="s">
        <v>6</v>
      </c>
      <c r="DF219">
        <f>ROUND(ROUND(AE219*AI219,0)*CX219,0)</f>
        <v>41403</v>
      </c>
      <c r="DG219">
        <f>ROUND(ROUND(AF219,0)*CX219,0)</f>
        <v>0</v>
      </c>
      <c r="DH219">
        <f>ROUND(ROUND(AG219,0)*CX219,0)</f>
        <v>0</v>
      </c>
      <c r="DI219">
        <f t="shared" si="91"/>
        <v>0</v>
      </c>
      <c r="DJ219">
        <f>DF219</f>
        <v>41403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ROW(Source!A319)</f>
        <v>319</v>
      </c>
      <c r="B220">
        <v>92802120</v>
      </c>
      <c r="C220">
        <v>92803108</v>
      </c>
      <c r="D220">
        <v>49510743</v>
      </c>
      <c r="E220">
        <v>70</v>
      </c>
      <c r="F220">
        <v>1</v>
      </c>
      <c r="G220">
        <v>1</v>
      </c>
      <c r="H220">
        <v>1</v>
      </c>
      <c r="I220" t="s">
        <v>582</v>
      </c>
      <c r="J220" t="s">
        <v>6</v>
      </c>
      <c r="K220" t="s">
        <v>583</v>
      </c>
      <c r="L220">
        <v>1191</v>
      </c>
      <c r="N220">
        <v>1013</v>
      </c>
      <c r="O220" t="s">
        <v>545</v>
      </c>
      <c r="P220" t="s">
        <v>545</v>
      </c>
      <c r="Q220">
        <v>1</v>
      </c>
      <c r="W220">
        <v>0</v>
      </c>
      <c r="X220">
        <v>-881424154</v>
      </c>
      <c r="Y220">
        <f t="shared" ref="Y220:Y242" si="92">AT220</f>
        <v>12.94</v>
      </c>
      <c r="AA220">
        <v>0</v>
      </c>
      <c r="AB220">
        <v>0</v>
      </c>
      <c r="AC220">
        <v>0</v>
      </c>
      <c r="AD220">
        <v>416.66</v>
      </c>
      <c r="AE220">
        <v>0</v>
      </c>
      <c r="AF220">
        <v>0</v>
      </c>
      <c r="AG220">
        <v>0</v>
      </c>
      <c r="AH220">
        <v>9.2899999999999991</v>
      </c>
      <c r="AI220">
        <v>1</v>
      </c>
      <c r="AJ220">
        <v>1</v>
      </c>
      <c r="AK220">
        <v>1</v>
      </c>
      <c r="AL220">
        <v>44.85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12.94</v>
      </c>
      <c r="AU220" t="s">
        <v>6</v>
      </c>
      <c r="AV220">
        <v>1</v>
      </c>
      <c r="AW220">
        <v>2</v>
      </c>
      <c r="AX220">
        <v>92803116</v>
      </c>
      <c r="AY220">
        <v>1</v>
      </c>
      <c r="AZ220">
        <v>0</v>
      </c>
      <c r="BA220">
        <v>242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ROUND(AT220*Source!I319*AH220*AL220,0)</f>
        <v>25011</v>
      </c>
      <c r="CV220">
        <f>ROUND(Y220*Source!I319,7)</f>
        <v>60.028660000000002</v>
      </c>
      <c r="CW220">
        <v>0</v>
      </c>
      <c r="CX220">
        <f>ROUND(Y220*Source!I319,7)</f>
        <v>60.028660000000002</v>
      </c>
      <c r="CY220">
        <f>AD220</f>
        <v>416.66</v>
      </c>
      <c r="CZ220">
        <f>AH220</f>
        <v>9.2899999999999991</v>
      </c>
      <c r="DA220">
        <f>AL220</f>
        <v>44.85</v>
      </c>
      <c r="DB220">
        <f t="shared" ref="DB220:DB242" si="93">ROUND(ROUND(AT220*CZ220,2),2)</f>
        <v>120.21</v>
      </c>
      <c r="DC220">
        <f t="shared" ref="DC220:DC242" si="94">ROUND(ROUND(AT220*AG220,2),2)</f>
        <v>0</v>
      </c>
      <c r="DD220" t="s">
        <v>6</v>
      </c>
      <c r="DE220" t="s">
        <v>6</v>
      </c>
      <c r="DF220">
        <f>ROUND(ROUND(AE220,0)*CX220,0)</f>
        <v>0</v>
      </c>
      <c r="DG220">
        <f>ROUND(ROUND(AF220,0)*CX220,0)</f>
        <v>0</v>
      </c>
      <c r="DH220">
        <f>ROUND(ROUND(AG220,0)*CX220,0)</f>
        <v>0</v>
      </c>
      <c r="DI220">
        <f>ROUND(ROUND(AH220*AL220,0)*CX220,0)</f>
        <v>25032</v>
      </c>
      <c r="DJ220">
        <f>DI220</f>
        <v>25032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ROW(Source!A319)</f>
        <v>319</v>
      </c>
      <c r="B221">
        <v>92802120</v>
      </c>
      <c r="C221">
        <v>92803108</v>
      </c>
      <c r="D221">
        <v>49510905</v>
      </c>
      <c r="E221">
        <v>70</v>
      </c>
      <c r="F221">
        <v>1</v>
      </c>
      <c r="G221">
        <v>1</v>
      </c>
      <c r="H221">
        <v>1</v>
      </c>
      <c r="I221" t="s">
        <v>546</v>
      </c>
      <c r="J221" t="s">
        <v>6</v>
      </c>
      <c r="K221" t="s">
        <v>547</v>
      </c>
      <c r="L221">
        <v>1191</v>
      </c>
      <c r="N221">
        <v>1013</v>
      </c>
      <c r="O221" t="s">
        <v>545</v>
      </c>
      <c r="P221" t="s">
        <v>545</v>
      </c>
      <c r="Q221">
        <v>1</v>
      </c>
      <c r="W221">
        <v>0</v>
      </c>
      <c r="X221">
        <v>-1417349443</v>
      </c>
      <c r="Y221">
        <f t="shared" si="92"/>
        <v>0.06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0.06</v>
      </c>
      <c r="AU221" t="s">
        <v>6</v>
      </c>
      <c r="AV221">
        <v>2</v>
      </c>
      <c r="AW221">
        <v>2</v>
      </c>
      <c r="AX221">
        <v>92803117</v>
      </c>
      <c r="AY221">
        <v>1</v>
      </c>
      <c r="AZ221">
        <v>0</v>
      </c>
      <c r="BA221">
        <v>243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ROUND(Y221*Source!I319,7)</f>
        <v>0.27833999999999998</v>
      </c>
      <c r="CY221">
        <f>AD221</f>
        <v>0</v>
      </c>
      <c r="CZ221">
        <f>AH221</f>
        <v>0</v>
      </c>
      <c r="DA221">
        <f>AL221</f>
        <v>1</v>
      </c>
      <c r="DB221">
        <f t="shared" si="93"/>
        <v>0</v>
      </c>
      <c r="DC221">
        <f t="shared" si="94"/>
        <v>0</v>
      </c>
      <c r="DD221" t="s">
        <v>6</v>
      </c>
      <c r="DE221" t="s">
        <v>6</v>
      </c>
      <c r="DF221">
        <f>ROUND(ROUND(AE221,0)*CX221,0)</f>
        <v>0</v>
      </c>
      <c r="DG221">
        <f>ROUND(ROUND(AF221,0)*CX221,0)</f>
        <v>0</v>
      </c>
      <c r="DH221">
        <f>ROUND(ROUND(AG221*AK221,0)*CX221,0)</f>
        <v>0</v>
      </c>
      <c r="DI221">
        <f t="shared" ref="DI221:DI226" si="95">ROUND(ROUND(AH221,0)*CX221,0)</f>
        <v>0</v>
      </c>
      <c r="DJ221">
        <f>DI221</f>
        <v>0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ROW(Source!A319)</f>
        <v>319</v>
      </c>
      <c r="B222">
        <v>92802120</v>
      </c>
      <c r="C222">
        <v>92803108</v>
      </c>
      <c r="D222">
        <v>49672708</v>
      </c>
      <c r="E222">
        <v>1</v>
      </c>
      <c r="F222">
        <v>1</v>
      </c>
      <c r="G222">
        <v>1</v>
      </c>
      <c r="H222">
        <v>2</v>
      </c>
      <c r="I222" t="s">
        <v>677</v>
      </c>
      <c r="J222" t="s">
        <v>678</v>
      </c>
      <c r="K222" t="s">
        <v>679</v>
      </c>
      <c r="L222">
        <v>1367</v>
      </c>
      <c r="N222">
        <v>1011</v>
      </c>
      <c r="O222" t="s">
        <v>49</v>
      </c>
      <c r="P222" t="s">
        <v>49</v>
      </c>
      <c r="Q222">
        <v>1</v>
      </c>
      <c r="W222">
        <v>0</v>
      </c>
      <c r="X222">
        <v>208619310</v>
      </c>
      <c r="Y222">
        <f t="shared" si="92"/>
        <v>7.0000000000000007E-2</v>
      </c>
      <c r="AA222">
        <v>0</v>
      </c>
      <c r="AB222">
        <v>26.72</v>
      </c>
      <c r="AC222">
        <v>0</v>
      </c>
      <c r="AD222">
        <v>0</v>
      </c>
      <c r="AE222">
        <v>0</v>
      </c>
      <c r="AF222">
        <v>1.7</v>
      </c>
      <c r="AG222">
        <v>0</v>
      </c>
      <c r="AH222">
        <v>0</v>
      </c>
      <c r="AI222">
        <v>1</v>
      </c>
      <c r="AJ222">
        <v>15.72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7.0000000000000007E-2</v>
      </c>
      <c r="AU222" t="s">
        <v>6</v>
      </c>
      <c r="AV222">
        <v>0</v>
      </c>
      <c r="AW222">
        <v>2</v>
      </c>
      <c r="AX222">
        <v>92803118</v>
      </c>
      <c r="AY222">
        <v>1</v>
      </c>
      <c r="AZ222">
        <v>0</v>
      </c>
      <c r="BA222">
        <v>244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ROUND(Y222*Source!I319*DO222,7)</f>
        <v>0</v>
      </c>
      <c r="CX222">
        <f>ROUND(Y222*Source!I319,7)</f>
        <v>0.32473000000000002</v>
      </c>
      <c r="CY222">
        <f>AB222</f>
        <v>26.72</v>
      </c>
      <c r="CZ222">
        <f>AF222</f>
        <v>1.7</v>
      </c>
      <c r="DA222">
        <f>AJ222</f>
        <v>15.72</v>
      </c>
      <c r="DB222">
        <f t="shared" si="93"/>
        <v>0.12</v>
      </c>
      <c r="DC222">
        <f t="shared" si="94"/>
        <v>0</v>
      </c>
      <c r="DD222" t="s">
        <v>6</v>
      </c>
      <c r="DE222" t="s">
        <v>6</v>
      </c>
      <c r="DF222">
        <f>ROUND(ROUND(AE222,0)*CX222,0)</f>
        <v>0</v>
      </c>
      <c r="DG222">
        <f>ROUND(ROUND(AF222*AJ222,0)*CX222,0)</f>
        <v>9</v>
      </c>
      <c r="DH222">
        <f>ROUND(ROUND(AG222*AK222,0)*CX222,0)</f>
        <v>0</v>
      </c>
      <c r="DI222">
        <f t="shared" si="95"/>
        <v>0</v>
      </c>
      <c r="DJ222">
        <f>DG222</f>
        <v>9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ROW(Source!A319)</f>
        <v>319</v>
      </c>
      <c r="B223">
        <v>92802120</v>
      </c>
      <c r="C223">
        <v>92803108</v>
      </c>
      <c r="D223">
        <v>49673503</v>
      </c>
      <c r="E223">
        <v>1</v>
      </c>
      <c r="F223">
        <v>1</v>
      </c>
      <c r="G223">
        <v>1</v>
      </c>
      <c r="H223">
        <v>2</v>
      </c>
      <c r="I223" t="s">
        <v>553</v>
      </c>
      <c r="J223" t="s">
        <v>554</v>
      </c>
      <c r="K223" t="s">
        <v>555</v>
      </c>
      <c r="L223">
        <v>1367</v>
      </c>
      <c r="N223">
        <v>1011</v>
      </c>
      <c r="O223" t="s">
        <v>49</v>
      </c>
      <c r="P223" t="s">
        <v>49</v>
      </c>
      <c r="Q223">
        <v>1</v>
      </c>
      <c r="W223">
        <v>0</v>
      </c>
      <c r="X223">
        <v>509054691</v>
      </c>
      <c r="Y223">
        <f t="shared" si="92"/>
        <v>0.06</v>
      </c>
      <c r="AA223">
        <v>0</v>
      </c>
      <c r="AB223">
        <v>1032.96</v>
      </c>
      <c r="AC223">
        <v>520.26</v>
      </c>
      <c r="AD223">
        <v>0</v>
      </c>
      <c r="AE223">
        <v>0</v>
      </c>
      <c r="AF223">
        <v>65.709999999999994</v>
      </c>
      <c r="AG223">
        <v>11.6</v>
      </c>
      <c r="AH223">
        <v>0</v>
      </c>
      <c r="AI223">
        <v>1</v>
      </c>
      <c r="AJ223">
        <v>15.72</v>
      </c>
      <c r="AK223">
        <v>44.85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0.06</v>
      </c>
      <c r="AU223" t="s">
        <v>6</v>
      </c>
      <c r="AV223">
        <v>0</v>
      </c>
      <c r="AW223">
        <v>2</v>
      </c>
      <c r="AX223">
        <v>92803119</v>
      </c>
      <c r="AY223">
        <v>1</v>
      </c>
      <c r="AZ223">
        <v>0</v>
      </c>
      <c r="BA223">
        <v>245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ROUND(Y223*Source!I319*DO223,7)</f>
        <v>0</v>
      </c>
      <c r="CX223">
        <f>ROUND(Y223*Source!I319,7)</f>
        <v>0.27833999999999998</v>
      </c>
      <c r="CY223">
        <f>AB223</f>
        <v>1032.96</v>
      </c>
      <c r="CZ223">
        <f>AF223</f>
        <v>65.709999999999994</v>
      </c>
      <c r="DA223">
        <f>AJ223</f>
        <v>15.72</v>
      </c>
      <c r="DB223">
        <f t="shared" si="93"/>
        <v>3.94</v>
      </c>
      <c r="DC223">
        <f t="shared" si="94"/>
        <v>0.7</v>
      </c>
      <c r="DD223" t="s">
        <v>6</v>
      </c>
      <c r="DE223" t="s">
        <v>6</v>
      </c>
      <c r="DF223">
        <f>ROUND(ROUND(AE223,0)*CX223,0)</f>
        <v>0</v>
      </c>
      <c r="DG223">
        <f>ROUND(ROUND(AF223*AJ223,0)*CX223,0)</f>
        <v>288</v>
      </c>
      <c r="DH223">
        <f>ROUND(ROUND(AG223*AK223,0)*CX223,0)</f>
        <v>145</v>
      </c>
      <c r="DI223">
        <f t="shared" si="95"/>
        <v>0</v>
      </c>
      <c r="DJ223">
        <f>DG223</f>
        <v>288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ROW(Source!A319)</f>
        <v>319</v>
      </c>
      <c r="B224">
        <v>92802120</v>
      </c>
      <c r="C224">
        <v>92803108</v>
      </c>
      <c r="D224">
        <v>49526680</v>
      </c>
      <c r="E224">
        <v>1</v>
      </c>
      <c r="F224">
        <v>1</v>
      </c>
      <c r="G224">
        <v>1</v>
      </c>
      <c r="H224">
        <v>3</v>
      </c>
      <c r="I224" t="s">
        <v>680</v>
      </c>
      <c r="J224" t="s">
        <v>681</v>
      </c>
      <c r="K224" t="s">
        <v>682</v>
      </c>
      <c r="L224">
        <v>1346</v>
      </c>
      <c r="N224">
        <v>1009</v>
      </c>
      <c r="O224" t="s">
        <v>216</v>
      </c>
      <c r="P224" t="s">
        <v>216</v>
      </c>
      <c r="Q224">
        <v>1</v>
      </c>
      <c r="W224">
        <v>0</v>
      </c>
      <c r="X224">
        <v>1052716416</v>
      </c>
      <c r="Y224">
        <f t="shared" si="92"/>
        <v>0.01</v>
      </c>
      <c r="AA224">
        <v>18.05</v>
      </c>
      <c r="AB224">
        <v>0</v>
      </c>
      <c r="AC224">
        <v>0</v>
      </c>
      <c r="AD224">
        <v>0</v>
      </c>
      <c r="AE224">
        <v>1.82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0.01</v>
      </c>
      <c r="AU224" t="s">
        <v>6</v>
      </c>
      <c r="AV224">
        <v>0</v>
      </c>
      <c r="AW224">
        <v>2</v>
      </c>
      <c r="AX224">
        <v>92803120</v>
      </c>
      <c r="AY224">
        <v>1</v>
      </c>
      <c r="AZ224">
        <v>0</v>
      </c>
      <c r="BA224">
        <v>246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ROUND(Y224*Source!I319,7)</f>
        <v>4.6390000000000001E-2</v>
      </c>
      <c r="CY224">
        <f>AA224</f>
        <v>18.05</v>
      </c>
      <c r="CZ224">
        <f>AE224</f>
        <v>1.82</v>
      </c>
      <c r="DA224">
        <f>AI224</f>
        <v>9.92</v>
      </c>
      <c r="DB224">
        <f t="shared" si="93"/>
        <v>0.02</v>
      </c>
      <c r="DC224">
        <f t="shared" si="94"/>
        <v>0</v>
      </c>
      <c r="DD224" t="s">
        <v>6</v>
      </c>
      <c r="DE224" t="s">
        <v>6</v>
      </c>
      <c r="DF224">
        <f>ROUND(ROUND(AE224*AI224,0)*CX224,0)</f>
        <v>1</v>
      </c>
      <c r="DG224">
        <f>ROUND(ROUND(AF224,0)*CX224,0)</f>
        <v>0</v>
      </c>
      <c r="DH224">
        <f>ROUND(ROUND(AG224,0)*CX224,0)</f>
        <v>0</v>
      </c>
      <c r="DI224">
        <f t="shared" si="95"/>
        <v>0</v>
      </c>
      <c r="DJ224">
        <f>DF224</f>
        <v>1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ROW(Source!A319)</f>
        <v>319</v>
      </c>
      <c r="B225">
        <v>92802120</v>
      </c>
      <c r="C225">
        <v>92803108</v>
      </c>
      <c r="D225">
        <v>49554217</v>
      </c>
      <c r="E225">
        <v>1</v>
      </c>
      <c r="F225">
        <v>1</v>
      </c>
      <c r="G225">
        <v>1</v>
      </c>
      <c r="H225">
        <v>3</v>
      </c>
      <c r="I225" t="s">
        <v>464</v>
      </c>
      <c r="J225" t="s">
        <v>467</v>
      </c>
      <c r="K225" t="s">
        <v>465</v>
      </c>
      <c r="L225">
        <v>1296</v>
      </c>
      <c r="N225">
        <v>1002</v>
      </c>
      <c r="O225" t="s">
        <v>466</v>
      </c>
      <c r="P225" t="s">
        <v>466</v>
      </c>
      <c r="Q225">
        <v>1</v>
      </c>
      <c r="W225">
        <v>0</v>
      </c>
      <c r="X225">
        <v>-14988966</v>
      </c>
      <c r="Y225">
        <f t="shared" si="92"/>
        <v>44.92</v>
      </c>
      <c r="AA225">
        <v>623.77</v>
      </c>
      <c r="AB225">
        <v>0</v>
      </c>
      <c r="AC225">
        <v>0</v>
      </c>
      <c r="AD225">
        <v>0</v>
      </c>
      <c r="AE225">
        <v>62.88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6</v>
      </c>
      <c r="AT225">
        <v>44.92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ROUND(Y225*Source!I319,7)</f>
        <v>208.38388</v>
      </c>
      <c r="CY225">
        <f>AA225</f>
        <v>623.77</v>
      </c>
      <c r="CZ225">
        <f>AE225</f>
        <v>62.88</v>
      </c>
      <c r="DA225">
        <f>AI225</f>
        <v>9.92</v>
      </c>
      <c r="DB225">
        <f t="shared" si="93"/>
        <v>2824.57</v>
      </c>
      <c r="DC225">
        <f t="shared" si="94"/>
        <v>0</v>
      </c>
      <c r="DD225" t="s">
        <v>6</v>
      </c>
      <c r="DE225" t="s">
        <v>6</v>
      </c>
      <c r="DF225">
        <f>ROUND(ROUND(AE225*AI225,0)*CX225,0)</f>
        <v>130032</v>
      </c>
      <c r="DG225">
        <f>ROUND(ROUND(AF225,0)*CX225,0)</f>
        <v>0</v>
      </c>
      <c r="DH225">
        <f>ROUND(ROUND(AG225,0)*CX225,0)</f>
        <v>0</v>
      </c>
      <c r="DI225">
        <f t="shared" si="95"/>
        <v>0</v>
      </c>
      <c r="DJ225">
        <f>DF225</f>
        <v>130032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ROW(Source!A319)</f>
        <v>319</v>
      </c>
      <c r="B226">
        <v>92802120</v>
      </c>
      <c r="C226">
        <v>92803108</v>
      </c>
      <c r="D226">
        <v>49554398</v>
      </c>
      <c r="E226">
        <v>1</v>
      </c>
      <c r="F226">
        <v>1</v>
      </c>
      <c r="G226">
        <v>1</v>
      </c>
      <c r="H226">
        <v>3</v>
      </c>
      <c r="I226" t="s">
        <v>469</v>
      </c>
      <c r="J226" t="s">
        <v>471</v>
      </c>
      <c r="K226" t="s">
        <v>470</v>
      </c>
      <c r="L226">
        <v>1346</v>
      </c>
      <c r="N226">
        <v>1009</v>
      </c>
      <c r="O226" t="s">
        <v>216</v>
      </c>
      <c r="P226" t="s">
        <v>216</v>
      </c>
      <c r="Q226">
        <v>1</v>
      </c>
      <c r="W226">
        <v>0</v>
      </c>
      <c r="X226">
        <v>1887287467</v>
      </c>
      <c r="Y226">
        <f t="shared" si="92"/>
        <v>13</v>
      </c>
      <c r="AA226">
        <v>194.53</v>
      </c>
      <c r="AB226">
        <v>0</v>
      </c>
      <c r="AC226">
        <v>0</v>
      </c>
      <c r="AD226">
        <v>0</v>
      </c>
      <c r="AE226">
        <v>19.61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6</v>
      </c>
      <c r="AT226">
        <v>13</v>
      </c>
      <c r="AU226" t="s">
        <v>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ROUND(Y226*Source!I319,7)</f>
        <v>60.307000000000002</v>
      </c>
      <c r="CY226">
        <f>AA226</f>
        <v>194.53</v>
      </c>
      <c r="CZ226">
        <f>AE226</f>
        <v>19.61</v>
      </c>
      <c r="DA226">
        <f>AI226</f>
        <v>9.92</v>
      </c>
      <c r="DB226">
        <f t="shared" si="93"/>
        <v>254.93</v>
      </c>
      <c r="DC226">
        <f t="shared" si="94"/>
        <v>0</v>
      </c>
      <c r="DD226" t="s">
        <v>6</v>
      </c>
      <c r="DE226" t="s">
        <v>6</v>
      </c>
      <c r="DF226">
        <f>ROUND(ROUND(AE226*AI226,0)*CX226,0)</f>
        <v>11760</v>
      </c>
      <c r="DG226">
        <f>ROUND(ROUND(AF226,0)*CX226,0)</f>
        <v>0</v>
      </c>
      <c r="DH226">
        <f>ROUND(ROUND(AG226,0)*CX226,0)</f>
        <v>0</v>
      </c>
      <c r="DI226">
        <f t="shared" si="95"/>
        <v>0</v>
      </c>
      <c r="DJ226">
        <f>DF226</f>
        <v>11760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ROW(Source!A323)</f>
        <v>323</v>
      </c>
      <c r="B227">
        <v>92802120</v>
      </c>
      <c r="C227">
        <v>92803126</v>
      </c>
      <c r="D227">
        <v>49510723</v>
      </c>
      <c r="E227">
        <v>70</v>
      </c>
      <c r="F227">
        <v>1</v>
      </c>
      <c r="G227">
        <v>1</v>
      </c>
      <c r="H227">
        <v>1</v>
      </c>
      <c r="I227" t="s">
        <v>598</v>
      </c>
      <c r="J227" t="s">
        <v>6</v>
      </c>
      <c r="K227" t="s">
        <v>599</v>
      </c>
      <c r="L227">
        <v>1191</v>
      </c>
      <c r="N227">
        <v>1013</v>
      </c>
      <c r="O227" t="s">
        <v>545</v>
      </c>
      <c r="P227" t="s">
        <v>545</v>
      </c>
      <c r="Q227">
        <v>1</v>
      </c>
      <c r="W227">
        <v>0</v>
      </c>
      <c r="X227">
        <v>-112797078</v>
      </c>
      <c r="Y227">
        <f t="shared" si="92"/>
        <v>15.7</v>
      </c>
      <c r="AA227">
        <v>0</v>
      </c>
      <c r="AB227">
        <v>0</v>
      </c>
      <c r="AC227">
        <v>0</v>
      </c>
      <c r="AD227">
        <v>402.3</v>
      </c>
      <c r="AE227">
        <v>0</v>
      </c>
      <c r="AF227">
        <v>0</v>
      </c>
      <c r="AG227">
        <v>0</v>
      </c>
      <c r="AH227">
        <v>8.9700000000000006</v>
      </c>
      <c r="AI227">
        <v>1</v>
      </c>
      <c r="AJ227">
        <v>1</v>
      </c>
      <c r="AK227">
        <v>1</v>
      </c>
      <c r="AL227">
        <v>44.85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15.7</v>
      </c>
      <c r="AU227" t="s">
        <v>6</v>
      </c>
      <c r="AV227">
        <v>1</v>
      </c>
      <c r="AW227">
        <v>2</v>
      </c>
      <c r="AX227">
        <v>92803135</v>
      </c>
      <c r="AY227">
        <v>1</v>
      </c>
      <c r="AZ227">
        <v>0</v>
      </c>
      <c r="BA227">
        <v>249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ROUND(AT227*Source!I323*AH227*AL227,0)</f>
        <v>29080</v>
      </c>
      <c r="CV227">
        <f>ROUND(Y227*Source!I323,7)</f>
        <v>72.282799999999995</v>
      </c>
      <c r="CW227">
        <v>0</v>
      </c>
      <c r="CX227">
        <f>ROUND(Y227*Source!I323,7)</f>
        <v>72.282799999999995</v>
      </c>
      <c r="CY227">
        <f>AD227</f>
        <v>402.3</v>
      </c>
      <c r="CZ227">
        <f>AH227</f>
        <v>8.9700000000000006</v>
      </c>
      <c r="DA227">
        <f>AL227</f>
        <v>44.85</v>
      </c>
      <c r="DB227">
        <f t="shared" si="93"/>
        <v>140.83000000000001</v>
      </c>
      <c r="DC227">
        <f t="shared" si="94"/>
        <v>0</v>
      </c>
      <c r="DD227" t="s">
        <v>6</v>
      </c>
      <c r="DE227" t="s">
        <v>6</v>
      </c>
      <c r="DF227">
        <f>ROUND(ROUND(AE227,0)*CX227,0)</f>
        <v>0</v>
      </c>
      <c r="DG227">
        <f>ROUND(ROUND(AF227,0)*CX227,0)</f>
        <v>0</v>
      </c>
      <c r="DH227">
        <f>ROUND(ROUND(AG227,0)*CX227,0)</f>
        <v>0</v>
      </c>
      <c r="DI227">
        <f>ROUND(ROUND(AH227*AL227,0)*CX227,0)</f>
        <v>29058</v>
      </c>
      <c r="DJ227">
        <f>DI227</f>
        <v>29058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ROW(Source!A323)</f>
        <v>323</v>
      </c>
      <c r="B228">
        <v>92802120</v>
      </c>
      <c r="C228">
        <v>92803126</v>
      </c>
      <c r="D228">
        <v>49510905</v>
      </c>
      <c r="E228">
        <v>70</v>
      </c>
      <c r="F228">
        <v>1</v>
      </c>
      <c r="G228">
        <v>1</v>
      </c>
      <c r="H228">
        <v>1</v>
      </c>
      <c r="I228" t="s">
        <v>546</v>
      </c>
      <c r="J228" t="s">
        <v>6</v>
      </c>
      <c r="K228" t="s">
        <v>547</v>
      </c>
      <c r="L228">
        <v>1191</v>
      </c>
      <c r="N228">
        <v>1013</v>
      </c>
      <c r="O228" t="s">
        <v>545</v>
      </c>
      <c r="P228" t="s">
        <v>545</v>
      </c>
      <c r="Q228">
        <v>1</v>
      </c>
      <c r="W228">
        <v>0</v>
      </c>
      <c r="X228">
        <v>-1417349443</v>
      </c>
      <c r="Y228">
        <f t="shared" si="92"/>
        <v>0.14000000000000001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0.14000000000000001</v>
      </c>
      <c r="AU228" t="s">
        <v>6</v>
      </c>
      <c r="AV228">
        <v>2</v>
      </c>
      <c r="AW228">
        <v>2</v>
      </c>
      <c r="AX228">
        <v>92803136</v>
      </c>
      <c r="AY228">
        <v>1</v>
      </c>
      <c r="AZ228">
        <v>0</v>
      </c>
      <c r="BA228">
        <v>250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ROUND(Y228*Source!I323,7)</f>
        <v>0.64456000000000002</v>
      </c>
      <c r="CY228">
        <f>AD228</f>
        <v>0</v>
      </c>
      <c r="CZ228">
        <f>AH228</f>
        <v>0</v>
      </c>
      <c r="DA228">
        <f>AL228</f>
        <v>1</v>
      </c>
      <c r="DB228">
        <f t="shared" si="93"/>
        <v>0</v>
      </c>
      <c r="DC228">
        <f t="shared" si="94"/>
        <v>0</v>
      </c>
      <c r="DD228" t="s">
        <v>6</v>
      </c>
      <c r="DE228" t="s">
        <v>6</v>
      </c>
      <c r="DF228">
        <f>ROUND(ROUND(AE228,0)*CX228,0)</f>
        <v>0</v>
      </c>
      <c r="DG228">
        <f>ROUND(ROUND(AF228,0)*CX228,0)</f>
        <v>0</v>
      </c>
      <c r="DH228">
        <f>ROUND(ROUND(AG228*AK228,0)*CX228,0)</f>
        <v>0</v>
      </c>
      <c r="DI228">
        <f t="shared" ref="DI228:DI234" si="96">ROUND(ROUND(AH228,0)*CX228,0)</f>
        <v>0</v>
      </c>
      <c r="DJ228">
        <f>DI228</f>
        <v>0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ROW(Source!A323)</f>
        <v>323</v>
      </c>
      <c r="B229">
        <v>92802120</v>
      </c>
      <c r="C229">
        <v>92803126</v>
      </c>
      <c r="D229">
        <v>49672767</v>
      </c>
      <c r="E229">
        <v>1</v>
      </c>
      <c r="F229">
        <v>1</v>
      </c>
      <c r="G229">
        <v>1</v>
      </c>
      <c r="H229">
        <v>2</v>
      </c>
      <c r="I229" t="s">
        <v>668</v>
      </c>
      <c r="J229" t="s">
        <v>669</v>
      </c>
      <c r="K229" t="s">
        <v>670</v>
      </c>
      <c r="L229">
        <v>1367</v>
      </c>
      <c r="N229">
        <v>1011</v>
      </c>
      <c r="O229" t="s">
        <v>49</v>
      </c>
      <c r="P229" t="s">
        <v>49</v>
      </c>
      <c r="Q229">
        <v>1</v>
      </c>
      <c r="W229">
        <v>0</v>
      </c>
      <c r="X229">
        <v>1232162608</v>
      </c>
      <c r="Y229">
        <f t="shared" si="92"/>
        <v>0.02</v>
      </c>
      <c r="AA229">
        <v>0</v>
      </c>
      <c r="AB229">
        <v>491.41</v>
      </c>
      <c r="AC229">
        <v>605.48</v>
      </c>
      <c r="AD229">
        <v>0</v>
      </c>
      <c r="AE229">
        <v>0</v>
      </c>
      <c r="AF229">
        <v>31.26</v>
      </c>
      <c r="AG229">
        <v>13.5</v>
      </c>
      <c r="AH229">
        <v>0</v>
      </c>
      <c r="AI229">
        <v>1</v>
      </c>
      <c r="AJ229">
        <v>15.72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0.02</v>
      </c>
      <c r="AU229" t="s">
        <v>6</v>
      </c>
      <c r="AV229">
        <v>0</v>
      </c>
      <c r="AW229">
        <v>2</v>
      </c>
      <c r="AX229">
        <v>92803137</v>
      </c>
      <c r="AY229">
        <v>1</v>
      </c>
      <c r="AZ229">
        <v>0</v>
      </c>
      <c r="BA229">
        <v>251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ROUND(Y229*Source!I323*DO229,7)</f>
        <v>0</v>
      </c>
      <c r="CX229">
        <f>ROUND(Y229*Source!I323,7)</f>
        <v>9.2079999999999995E-2</v>
      </c>
      <c r="CY229">
        <f>AB229</f>
        <v>491.41</v>
      </c>
      <c r="CZ229">
        <f>AF229</f>
        <v>31.26</v>
      </c>
      <c r="DA229">
        <f>AJ229</f>
        <v>15.72</v>
      </c>
      <c r="DB229">
        <f t="shared" si="93"/>
        <v>0.63</v>
      </c>
      <c r="DC229">
        <f t="shared" si="94"/>
        <v>0.27</v>
      </c>
      <c r="DD229" t="s">
        <v>6</v>
      </c>
      <c r="DE229" t="s">
        <v>6</v>
      </c>
      <c r="DF229">
        <f>ROUND(ROUND(AE229,0)*CX229,0)</f>
        <v>0</v>
      </c>
      <c r="DG229">
        <f>ROUND(ROUND(AF229*AJ229,0)*CX229,0)</f>
        <v>45</v>
      </c>
      <c r="DH229">
        <f>ROUND(ROUND(AG229*AK229,0)*CX229,0)</f>
        <v>56</v>
      </c>
      <c r="DI229">
        <f t="shared" si="96"/>
        <v>0</v>
      </c>
      <c r="DJ229">
        <f>DG229</f>
        <v>45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ROW(Source!A323)</f>
        <v>323</v>
      </c>
      <c r="B230">
        <v>92802120</v>
      </c>
      <c r="C230">
        <v>92803126</v>
      </c>
      <c r="D230">
        <v>49673503</v>
      </c>
      <c r="E230">
        <v>1</v>
      </c>
      <c r="F230">
        <v>1</v>
      </c>
      <c r="G230">
        <v>1</v>
      </c>
      <c r="H230">
        <v>2</v>
      </c>
      <c r="I230" t="s">
        <v>553</v>
      </c>
      <c r="J230" t="s">
        <v>554</v>
      </c>
      <c r="K230" t="s">
        <v>555</v>
      </c>
      <c r="L230">
        <v>1367</v>
      </c>
      <c r="N230">
        <v>1011</v>
      </c>
      <c r="O230" t="s">
        <v>49</v>
      </c>
      <c r="P230" t="s">
        <v>49</v>
      </c>
      <c r="Q230">
        <v>1</v>
      </c>
      <c r="W230">
        <v>0</v>
      </c>
      <c r="X230">
        <v>509054691</v>
      </c>
      <c r="Y230">
        <f t="shared" si="92"/>
        <v>0.12</v>
      </c>
      <c r="AA230">
        <v>0</v>
      </c>
      <c r="AB230">
        <v>1032.96</v>
      </c>
      <c r="AC230">
        <v>520.26</v>
      </c>
      <c r="AD230">
        <v>0</v>
      </c>
      <c r="AE230">
        <v>0</v>
      </c>
      <c r="AF230">
        <v>65.709999999999994</v>
      </c>
      <c r="AG230">
        <v>11.6</v>
      </c>
      <c r="AH230">
        <v>0</v>
      </c>
      <c r="AI230">
        <v>1</v>
      </c>
      <c r="AJ230">
        <v>15.72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0.12</v>
      </c>
      <c r="AU230" t="s">
        <v>6</v>
      </c>
      <c r="AV230">
        <v>0</v>
      </c>
      <c r="AW230">
        <v>2</v>
      </c>
      <c r="AX230">
        <v>92803138</v>
      </c>
      <c r="AY230">
        <v>1</v>
      </c>
      <c r="AZ230">
        <v>0</v>
      </c>
      <c r="BA230">
        <v>252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ROUND(Y230*Source!I323*DO230,7)</f>
        <v>0</v>
      </c>
      <c r="CX230">
        <f>ROUND(Y230*Source!I323,7)</f>
        <v>0.55247999999999997</v>
      </c>
      <c r="CY230">
        <f>AB230</f>
        <v>1032.96</v>
      </c>
      <c r="CZ230">
        <f>AF230</f>
        <v>65.709999999999994</v>
      </c>
      <c r="DA230">
        <f>AJ230</f>
        <v>15.72</v>
      </c>
      <c r="DB230">
        <f t="shared" si="93"/>
        <v>7.89</v>
      </c>
      <c r="DC230">
        <f t="shared" si="94"/>
        <v>1.39</v>
      </c>
      <c r="DD230" t="s">
        <v>6</v>
      </c>
      <c r="DE230" t="s">
        <v>6</v>
      </c>
      <c r="DF230">
        <f>ROUND(ROUND(AE230,0)*CX230,0)</f>
        <v>0</v>
      </c>
      <c r="DG230">
        <f>ROUND(ROUND(AF230*AJ230,0)*CX230,0)</f>
        <v>571</v>
      </c>
      <c r="DH230">
        <f>ROUND(ROUND(AG230*AK230,0)*CX230,0)</f>
        <v>287</v>
      </c>
      <c r="DI230">
        <f t="shared" si="96"/>
        <v>0</v>
      </c>
      <c r="DJ230">
        <f>DG230</f>
        <v>571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ROW(Source!A323)</f>
        <v>323</v>
      </c>
      <c r="B231">
        <v>92802120</v>
      </c>
      <c r="C231">
        <v>92803126</v>
      </c>
      <c r="D231">
        <v>49526689</v>
      </c>
      <c r="E231">
        <v>1</v>
      </c>
      <c r="F231">
        <v>1</v>
      </c>
      <c r="G231">
        <v>1</v>
      </c>
      <c r="H231">
        <v>3</v>
      </c>
      <c r="I231" t="s">
        <v>425</v>
      </c>
      <c r="J231" t="s">
        <v>428</v>
      </c>
      <c r="K231" t="s">
        <v>426</v>
      </c>
      <c r="L231">
        <v>1302</v>
      </c>
      <c r="N231">
        <v>1003</v>
      </c>
      <c r="O231" t="s">
        <v>427</v>
      </c>
      <c r="P231" t="s">
        <v>427</v>
      </c>
      <c r="Q231">
        <v>10</v>
      </c>
      <c r="W231">
        <v>1</v>
      </c>
      <c r="X231">
        <v>-979207638</v>
      </c>
      <c r="Y231">
        <f t="shared" si="92"/>
        <v>-13.13</v>
      </c>
      <c r="AA231">
        <v>730.61</v>
      </c>
      <c r="AB231">
        <v>0</v>
      </c>
      <c r="AC231">
        <v>0</v>
      </c>
      <c r="AD231">
        <v>0</v>
      </c>
      <c r="AE231">
        <v>73.650000000000006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-13.13</v>
      </c>
      <c r="AU231" t="s">
        <v>6</v>
      </c>
      <c r="AV231">
        <v>0</v>
      </c>
      <c r="AW231">
        <v>2</v>
      </c>
      <c r="AX231">
        <v>92803139</v>
      </c>
      <c r="AY231">
        <v>1</v>
      </c>
      <c r="AZ231">
        <v>6144</v>
      </c>
      <c r="BA231">
        <v>253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ROUND(Y231*Source!I323,7)</f>
        <v>-60.450519999999997</v>
      </c>
      <c r="CY231">
        <f>AA231</f>
        <v>730.61</v>
      </c>
      <c r="CZ231">
        <f>AE231</f>
        <v>73.650000000000006</v>
      </c>
      <c r="DA231">
        <f>AI231</f>
        <v>9.92</v>
      </c>
      <c r="DB231">
        <f t="shared" si="93"/>
        <v>-967.02</v>
      </c>
      <c r="DC231">
        <f t="shared" si="94"/>
        <v>0</v>
      </c>
      <c r="DD231" t="s">
        <v>6</v>
      </c>
      <c r="DE231" t="s">
        <v>6</v>
      </c>
      <c r="DF231">
        <f>ROUND(ROUND(AE231*AI231,0)*CX231,0)</f>
        <v>-44189</v>
      </c>
      <c r="DG231">
        <f t="shared" ref="DG231:DG236" si="97">ROUND(ROUND(AF231,0)*CX231,0)</f>
        <v>0</v>
      </c>
      <c r="DH231">
        <f>ROUND(ROUND(AG231,0)*CX231,0)</f>
        <v>0</v>
      </c>
      <c r="DI231">
        <f t="shared" si="96"/>
        <v>0</v>
      </c>
      <c r="DJ231">
        <f>DF231</f>
        <v>-44189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ROW(Source!A323)</f>
        <v>323</v>
      </c>
      <c r="B232">
        <v>92802120</v>
      </c>
      <c r="C232">
        <v>92803126</v>
      </c>
      <c r="D232">
        <v>49526789</v>
      </c>
      <c r="E232">
        <v>1</v>
      </c>
      <c r="F232">
        <v>1</v>
      </c>
      <c r="G232">
        <v>1</v>
      </c>
      <c r="H232">
        <v>3</v>
      </c>
      <c r="I232" t="s">
        <v>438</v>
      </c>
      <c r="J232" t="s">
        <v>440</v>
      </c>
      <c r="K232" t="s">
        <v>439</v>
      </c>
      <c r="L232">
        <v>1327</v>
      </c>
      <c r="N232">
        <v>1005</v>
      </c>
      <c r="O232" t="s">
        <v>37</v>
      </c>
      <c r="P232" t="s">
        <v>37</v>
      </c>
      <c r="Q232">
        <v>1</v>
      </c>
      <c r="W232">
        <v>0</v>
      </c>
      <c r="X232">
        <v>-52142774</v>
      </c>
      <c r="Y232">
        <f t="shared" si="92"/>
        <v>101</v>
      </c>
      <c r="AA232">
        <v>57.93</v>
      </c>
      <c r="AB232">
        <v>0</v>
      </c>
      <c r="AC232">
        <v>0</v>
      </c>
      <c r="AD232">
        <v>0</v>
      </c>
      <c r="AE232">
        <v>5.84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6</v>
      </c>
      <c r="AT232">
        <v>101</v>
      </c>
      <c r="AU232" t="s">
        <v>6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ROUND(Y232*Source!I323,7)</f>
        <v>465.00400000000002</v>
      </c>
      <c r="CY232">
        <f>AA232</f>
        <v>57.93</v>
      </c>
      <c r="CZ232">
        <f>AE232</f>
        <v>5.84</v>
      </c>
      <c r="DA232">
        <f>AI232</f>
        <v>9.92</v>
      </c>
      <c r="DB232">
        <f t="shared" si="93"/>
        <v>589.84</v>
      </c>
      <c r="DC232">
        <f t="shared" si="94"/>
        <v>0</v>
      </c>
      <c r="DD232" t="s">
        <v>6</v>
      </c>
      <c r="DE232" t="s">
        <v>6</v>
      </c>
      <c r="DF232">
        <f>ROUND(ROUND(AE232*AI232,0)*CX232,0)</f>
        <v>26970</v>
      </c>
      <c r="DG232">
        <f t="shared" si="97"/>
        <v>0</v>
      </c>
      <c r="DH232">
        <f>ROUND(ROUND(AG232,0)*CX232,0)</f>
        <v>0</v>
      </c>
      <c r="DI232">
        <f t="shared" si="96"/>
        <v>0</v>
      </c>
      <c r="DJ232">
        <f>DF232</f>
        <v>26970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ROW(Source!A323)</f>
        <v>323</v>
      </c>
      <c r="B233">
        <v>92802120</v>
      </c>
      <c r="C233">
        <v>92803126</v>
      </c>
      <c r="D233">
        <v>49553365</v>
      </c>
      <c r="E233">
        <v>1</v>
      </c>
      <c r="F233">
        <v>1</v>
      </c>
      <c r="G233">
        <v>1</v>
      </c>
      <c r="H233">
        <v>3</v>
      </c>
      <c r="I233" t="s">
        <v>430</v>
      </c>
      <c r="J233" t="s">
        <v>432</v>
      </c>
      <c r="K233" t="s">
        <v>431</v>
      </c>
      <c r="L233">
        <v>1346</v>
      </c>
      <c r="N233">
        <v>1009</v>
      </c>
      <c r="O233" t="s">
        <v>216</v>
      </c>
      <c r="P233" t="s">
        <v>216</v>
      </c>
      <c r="Q233">
        <v>1</v>
      </c>
      <c r="W233">
        <v>1</v>
      </c>
      <c r="X233">
        <v>1744928978</v>
      </c>
      <c r="Y233">
        <f t="shared" si="92"/>
        <v>-0.5</v>
      </c>
      <c r="AA233">
        <v>168.14</v>
      </c>
      <c r="AB233">
        <v>0</v>
      </c>
      <c r="AC233">
        <v>0</v>
      </c>
      <c r="AD233">
        <v>0</v>
      </c>
      <c r="AE233">
        <v>16.95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-0.5</v>
      </c>
      <c r="AU233" t="s">
        <v>6</v>
      </c>
      <c r="AV233">
        <v>0</v>
      </c>
      <c r="AW233">
        <v>2</v>
      </c>
      <c r="AX233">
        <v>92803140</v>
      </c>
      <c r="AY233">
        <v>1</v>
      </c>
      <c r="AZ233">
        <v>6144</v>
      </c>
      <c r="BA233">
        <v>254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ROUND(Y233*Source!I323,7)</f>
        <v>-2.302</v>
      </c>
      <c r="CY233">
        <f>AA233</f>
        <v>168.14</v>
      </c>
      <c r="CZ233">
        <f>AE233</f>
        <v>16.95</v>
      </c>
      <c r="DA233">
        <f>AI233</f>
        <v>9.92</v>
      </c>
      <c r="DB233">
        <f t="shared" si="93"/>
        <v>-8.48</v>
      </c>
      <c r="DC233">
        <f t="shared" si="94"/>
        <v>0</v>
      </c>
      <c r="DD233" t="s">
        <v>6</v>
      </c>
      <c r="DE233" t="s">
        <v>6</v>
      </c>
      <c r="DF233">
        <f>ROUND(ROUND(AE233*AI233,0)*CX233,0)</f>
        <v>-387</v>
      </c>
      <c r="DG233">
        <f t="shared" si="97"/>
        <v>0</v>
      </c>
      <c r="DH233">
        <f>ROUND(ROUND(AG233,0)*CX233,0)</f>
        <v>0</v>
      </c>
      <c r="DI233">
        <f t="shared" si="96"/>
        <v>0</v>
      </c>
      <c r="DJ233">
        <f>DF233</f>
        <v>-387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ROW(Source!A323)</f>
        <v>323</v>
      </c>
      <c r="B234">
        <v>92802120</v>
      </c>
      <c r="C234">
        <v>92803126</v>
      </c>
      <c r="D234">
        <v>49553406</v>
      </c>
      <c r="E234">
        <v>1</v>
      </c>
      <c r="F234">
        <v>1</v>
      </c>
      <c r="G234">
        <v>1</v>
      </c>
      <c r="H234">
        <v>3</v>
      </c>
      <c r="I234" t="s">
        <v>434</v>
      </c>
      <c r="J234" t="s">
        <v>436</v>
      </c>
      <c r="K234" t="s">
        <v>435</v>
      </c>
      <c r="L234">
        <v>1346</v>
      </c>
      <c r="N234">
        <v>1009</v>
      </c>
      <c r="O234" t="s">
        <v>216</v>
      </c>
      <c r="P234" t="s">
        <v>216</v>
      </c>
      <c r="Q234">
        <v>1</v>
      </c>
      <c r="W234">
        <v>1</v>
      </c>
      <c r="X234">
        <v>-1619963624</v>
      </c>
      <c r="Y234">
        <f t="shared" si="92"/>
        <v>-24</v>
      </c>
      <c r="AA234">
        <v>9.92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-24</v>
      </c>
      <c r="AU234" t="s">
        <v>6</v>
      </c>
      <c r="AV234">
        <v>0</v>
      </c>
      <c r="AW234">
        <v>2</v>
      </c>
      <c r="AX234">
        <v>92803141</v>
      </c>
      <c r="AY234">
        <v>1</v>
      </c>
      <c r="AZ234">
        <v>6144</v>
      </c>
      <c r="BA234">
        <v>255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ROUND(Y234*Source!I323,7)</f>
        <v>-110.496</v>
      </c>
      <c r="CY234">
        <f>AA234</f>
        <v>9.92</v>
      </c>
      <c r="CZ234">
        <f>AE234</f>
        <v>1</v>
      </c>
      <c r="DA234">
        <f>AI234</f>
        <v>9.92</v>
      </c>
      <c r="DB234">
        <f t="shared" si="93"/>
        <v>-24</v>
      </c>
      <c r="DC234">
        <f t="shared" si="94"/>
        <v>0</v>
      </c>
      <c r="DD234" t="s">
        <v>6</v>
      </c>
      <c r="DE234" t="s">
        <v>6</v>
      </c>
      <c r="DF234">
        <f>ROUND(ROUND(AE234*AI234,0)*CX234,0)</f>
        <v>-1105</v>
      </c>
      <c r="DG234">
        <f t="shared" si="97"/>
        <v>0</v>
      </c>
      <c r="DH234">
        <f>ROUND(ROUND(AG234,0)*CX234,0)</f>
        <v>0</v>
      </c>
      <c r="DI234">
        <f t="shared" si="96"/>
        <v>0</v>
      </c>
      <c r="DJ234">
        <f>DF234</f>
        <v>-1105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ROW(Source!A328)</f>
        <v>328</v>
      </c>
      <c r="B235">
        <v>92802120</v>
      </c>
      <c r="C235">
        <v>92803146</v>
      </c>
      <c r="D235">
        <v>49510715</v>
      </c>
      <c r="E235">
        <v>70</v>
      </c>
      <c r="F235">
        <v>1</v>
      </c>
      <c r="G235">
        <v>1</v>
      </c>
      <c r="H235">
        <v>1</v>
      </c>
      <c r="I235" t="s">
        <v>577</v>
      </c>
      <c r="J235" t="s">
        <v>6</v>
      </c>
      <c r="K235" t="s">
        <v>578</v>
      </c>
      <c r="L235">
        <v>1191</v>
      </c>
      <c r="N235">
        <v>1013</v>
      </c>
      <c r="O235" t="s">
        <v>545</v>
      </c>
      <c r="P235" t="s">
        <v>545</v>
      </c>
      <c r="Q235">
        <v>1</v>
      </c>
      <c r="W235">
        <v>0</v>
      </c>
      <c r="X235">
        <v>1049124552</v>
      </c>
      <c r="Y235">
        <f t="shared" si="92"/>
        <v>32.49</v>
      </c>
      <c r="AA235">
        <v>0</v>
      </c>
      <c r="AB235">
        <v>0</v>
      </c>
      <c r="AC235">
        <v>0</v>
      </c>
      <c r="AD235">
        <v>382.57</v>
      </c>
      <c r="AE235">
        <v>0</v>
      </c>
      <c r="AF235">
        <v>0</v>
      </c>
      <c r="AG235">
        <v>0</v>
      </c>
      <c r="AH235">
        <v>8.5299999999999994</v>
      </c>
      <c r="AI235">
        <v>1</v>
      </c>
      <c r="AJ235">
        <v>1</v>
      </c>
      <c r="AK235">
        <v>1</v>
      </c>
      <c r="AL235">
        <v>44.85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32.49</v>
      </c>
      <c r="AU235" t="s">
        <v>6</v>
      </c>
      <c r="AV235">
        <v>1</v>
      </c>
      <c r="AW235">
        <v>2</v>
      </c>
      <c r="AX235">
        <v>92803155</v>
      </c>
      <c r="AY235">
        <v>1</v>
      </c>
      <c r="AZ235">
        <v>0</v>
      </c>
      <c r="BA235">
        <v>256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ROUND(AT235*Source!I328*AH235*AL235,0)</f>
        <v>57226</v>
      </c>
      <c r="CV235">
        <f>ROUND(Y235*Source!I328,7)</f>
        <v>149.58395999999999</v>
      </c>
      <c r="CW235">
        <v>0</v>
      </c>
      <c r="CX235">
        <f>ROUND(Y235*Source!I328,7)</f>
        <v>149.58395999999999</v>
      </c>
      <c r="CY235">
        <f>AD235</f>
        <v>382.57</v>
      </c>
      <c r="CZ235">
        <f>AH235</f>
        <v>8.5299999999999994</v>
      </c>
      <c r="DA235">
        <f>AL235</f>
        <v>44.85</v>
      </c>
      <c r="DB235">
        <f t="shared" si="93"/>
        <v>277.14</v>
      </c>
      <c r="DC235">
        <f t="shared" si="94"/>
        <v>0</v>
      </c>
      <c r="DD235" t="s">
        <v>6</v>
      </c>
      <c r="DE235" t="s">
        <v>6</v>
      </c>
      <c r="DF235">
        <f>ROUND(ROUND(AE235,0)*CX235,0)</f>
        <v>0</v>
      </c>
      <c r="DG235">
        <f t="shared" si="97"/>
        <v>0</v>
      </c>
      <c r="DH235">
        <f>ROUND(ROUND(AG235,0)*CX235,0)</f>
        <v>0</v>
      </c>
      <c r="DI235">
        <f>ROUND(ROUND(AH235*AL235,0)*CX235,0)</f>
        <v>57291</v>
      </c>
      <c r="DJ235">
        <f>DI235</f>
        <v>57291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ROW(Source!A328)</f>
        <v>328</v>
      </c>
      <c r="B236">
        <v>92802120</v>
      </c>
      <c r="C236">
        <v>92803146</v>
      </c>
      <c r="D236">
        <v>49510905</v>
      </c>
      <c r="E236">
        <v>70</v>
      </c>
      <c r="F236">
        <v>1</v>
      </c>
      <c r="G236">
        <v>1</v>
      </c>
      <c r="H236">
        <v>1</v>
      </c>
      <c r="I236" t="s">
        <v>546</v>
      </c>
      <c r="J236" t="s">
        <v>6</v>
      </c>
      <c r="K236" t="s">
        <v>547</v>
      </c>
      <c r="L236">
        <v>1191</v>
      </c>
      <c r="N236">
        <v>1013</v>
      </c>
      <c r="O236" t="s">
        <v>545</v>
      </c>
      <c r="P236" t="s">
        <v>545</v>
      </c>
      <c r="Q236">
        <v>1</v>
      </c>
      <c r="W236">
        <v>0</v>
      </c>
      <c r="X236">
        <v>-1417349443</v>
      </c>
      <c r="Y236">
        <f t="shared" si="92"/>
        <v>0.93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0.93</v>
      </c>
      <c r="AU236" t="s">
        <v>6</v>
      </c>
      <c r="AV236">
        <v>2</v>
      </c>
      <c r="AW236">
        <v>2</v>
      </c>
      <c r="AX236">
        <v>92803156</v>
      </c>
      <c r="AY236">
        <v>1</v>
      </c>
      <c r="AZ236">
        <v>0</v>
      </c>
      <c r="BA236">
        <v>257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ROUND(Y236*Source!I328,7)</f>
        <v>4.28172</v>
      </c>
      <c r="CY236">
        <f>AD236</f>
        <v>0</v>
      </c>
      <c r="CZ236">
        <f>AH236</f>
        <v>0</v>
      </c>
      <c r="DA236">
        <f>AL236</f>
        <v>1</v>
      </c>
      <c r="DB236">
        <f t="shared" si="93"/>
        <v>0</v>
      </c>
      <c r="DC236">
        <f t="shared" si="94"/>
        <v>0</v>
      </c>
      <c r="DD236" t="s">
        <v>6</v>
      </c>
      <c r="DE236" t="s">
        <v>6</v>
      </c>
      <c r="DF236">
        <f>ROUND(ROUND(AE236,0)*CX236,0)</f>
        <v>0</v>
      </c>
      <c r="DG236">
        <f t="shared" si="97"/>
        <v>0</v>
      </c>
      <c r="DH236">
        <f>ROUND(ROUND(AG236*AK236,0)*CX236,0)</f>
        <v>0</v>
      </c>
      <c r="DI236">
        <f t="shared" ref="DI236:DI242" si="98">ROUND(ROUND(AH236,0)*CX236,0)</f>
        <v>0</v>
      </c>
      <c r="DJ236">
        <f>DI236</f>
        <v>0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ROW(Source!A328)</f>
        <v>328</v>
      </c>
      <c r="B237">
        <v>92802120</v>
      </c>
      <c r="C237">
        <v>92803146</v>
      </c>
      <c r="D237">
        <v>49672727</v>
      </c>
      <c r="E237">
        <v>1</v>
      </c>
      <c r="F237">
        <v>1</v>
      </c>
      <c r="G237">
        <v>1</v>
      </c>
      <c r="H237">
        <v>2</v>
      </c>
      <c r="I237" t="s">
        <v>671</v>
      </c>
      <c r="J237" t="s">
        <v>672</v>
      </c>
      <c r="K237" t="s">
        <v>673</v>
      </c>
      <c r="L237">
        <v>1367</v>
      </c>
      <c r="N237">
        <v>1011</v>
      </c>
      <c r="O237" t="s">
        <v>49</v>
      </c>
      <c r="P237" t="s">
        <v>49</v>
      </c>
      <c r="Q237">
        <v>1</v>
      </c>
      <c r="W237">
        <v>0</v>
      </c>
      <c r="X237">
        <v>-896236776</v>
      </c>
      <c r="Y237">
        <f t="shared" si="92"/>
        <v>0.02</v>
      </c>
      <c r="AA237">
        <v>0</v>
      </c>
      <c r="AB237">
        <v>1414.64</v>
      </c>
      <c r="AC237">
        <v>451.19</v>
      </c>
      <c r="AD237">
        <v>0</v>
      </c>
      <c r="AE237">
        <v>0</v>
      </c>
      <c r="AF237">
        <v>89.99</v>
      </c>
      <c r="AG237">
        <v>10.06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0.02</v>
      </c>
      <c r="AU237" t="s">
        <v>6</v>
      </c>
      <c r="AV237">
        <v>0</v>
      </c>
      <c r="AW237">
        <v>2</v>
      </c>
      <c r="AX237">
        <v>92803157</v>
      </c>
      <c r="AY237">
        <v>1</v>
      </c>
      <c r="AZ237">
        <v>0</v>
      </c>
      <c r="BA237">
        <v>258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ROUND(Y237*Source!I328*DO237,7)</f>
        <v>0</v>
      </c>
      <c r="CX237">
        <f>ROUND(Y237*Source!I328,7)</f>
        <v>9.2079999999999995E-2</v>
      </c>
      <c r="CY237">
        <f>AB237</f>
        <v>1414.64</v>
      </c>
      <c r="CZ237">
        <f>AF237</f>
        <v>89.99</v>
      </c>
      <c r="DA237">
        <f>AJ237</f>
        <v>15.72</v>
      </c>
      <c r="DB237">
        <f t="shared" si="93"/>
        <v>1.8</v>
      </c>
      <c r="DC237">
        <f t="shared" si="94"/>
        <v>0.2</v>
      </c>
      <c r="DD237" t="s">
        <v>6</v>
      </c>
      <c r="DE237" t="s">
        <v>6</v>
      </c>
      <c r="DF237">
        <f>ROUND(ROUND(AE237,0)*CX237,0)</f>
        <v>0</v>
      </c>
      <c r="DG237">
        <f>ROUND(ROUND(AF237*AJ237,0)*CX237,0)</f>
        <v>130</v>
      </c>
      <c r="DH237">
        <f>ROUND(ROUND(AG237*AK237,0)*CX237,0)</f>
        <v>42</v>
      </c>
      <c r="DI237">
        <f t="shared" si="98"/>
        <v>0</v>
      </c>
      <c r="DJ237">
        <f>DG237</f>
        <v>130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ROW(Source!A328)</f>
        <v>328</v>
      </c>
      <c r="B238">
        <v>92802120</v>
      </c>
      <c r="C238">
        <v>92803146</v>
      </c>
      <c r="D238">
        <v>49672767</v>
      </c>
      <c r="E238">
        <v>1</v>
      </c>
      <c r="F238">
        <v>1</v>
      </c>
      <c r="G238">
        <v>1</v>
      </c>
      <c r="H238">
        <v>2</v>
      </c>
      <c r="I238" t="s">
        <v>668</v>
      </c>
      <c r="J238" t="s">
        <v>669</v>
      </c>
      <c r="K238" t="s">
        <v>670</v>
      </c>
      <c r="L238">
        <v>1367</v>
      </c>
      <c r="N238">
        <v>1011</v>
      </c>
      <c r="O238" t="s">
        <v>49</v>
      </c>
      <c r="P238" t="s">
        <v>49</v>
      </c>
      <c r="Q238">
        <v>1</v>
      </c>
      <c r="W238">
        <v>0</v>
      </c>
      <c r="X238">
        <v>1232162608</v>
      </c>
      <c r="Y238">
        <f t="shared" si="92"/>
        <v>0.21</v>
      </c>
      <c r="AA238">
        <v>0</v>
      </c>
      <c r="AB238">
        <v>491.41</v>
      </c>
      <c r="AC238">
        <v>605.48</v>
      </c>
      <c r="AD238">
        <v>0</v>
      </c>
      <c r="AE238">
        <v>0</v>
      </c>
      <c r="AF238">
        <v>31.26</v>
      </c>
      <c r="AG238">
        <v>13.5</v>
      </c>
      <c r="AH238">
        <v>0</v>
      </c>
      <c r="AI238">
        <v>1</v>
      </c>
      <c r="AJ238">
        <v>15.72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0.21</v>
      </c>
      <c r="AU238" t="s">
        <v>6</v>
      </c>
      <c r="AV238">
        <v>0</v>
      </c>
      <c r="AW238">
        <v>2</v>
      </c>
      <c r="AX238">
        <v>92803158</v>
      </c>
      <c r="AY238">
        <v>1</v>
      </c>
      <c r="AZ238">
        <v>0</v>
      </c>
      <c r="BA238">
        <v>259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ROUND(Y238*Source!I328*DO238,7)</f>
        <v>0</v>
      </c>
      <c r="CX238">
        <f>ROUND(Y238*Source!I328,7)</f>
        <v>0.96684000000000003</v>
      </c>
      <c r="CY238">
        <f>AB238</f>
        <v>491.41</v>
      </c>
      <c r="CZ238">
        <f>AF238</f>
        <v>31.26</v>
      </c>
      <c r="DA238">
        <f>AJ238</f>
        <v>15.72</v>
      </c>
      <c r="DB238">
        <f t="shared" si="93"/>
        <v>6.56</v>
      </c>
      <c r="DC238">
        <f t="shared" si="94"/>
        <v>2.84</v>
      </c>
      <c r="DD238" t="s">
        <v>6</v>
      </c>
      <c r="DE238" t="s">
        <v>6</v>
      </c>
      <c r="DF238">
        <f>ROUND(ROUND(AE238,0)*CX238,0)</f>
        <v>0</v>
      </c>
      <c r="DG238">
        <f>ROUND(ROUND(AF238*AJ238,0)*CX238,0)</f>
        <v>475</v>
      </c>
      <c r="DH238">
        <f>ROUND(ROUND(AG238*AK238,0)*CX238,0)</f>
        <v>585</v>
      </c>
      <c r="DI238">
        <f t="shared" si="98"/>
        <v>0</v>
      </c>
      <c r="DJ238">
        <f>DG238</f>
        <v>475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ROW(Source!A328)</f>
        <v>328</v>
      </c>
      <c r="B239">
        <v>92802120</v>
      </c>
      <c r="C239">
        <v>92803146</v>
      </c>
      <c r="D239">
        <v>49672890</v>
      </c>
      <c r="E239">
        <v>1</v>
      </c>
      <c r="F239">
        <v>1</v>
      </c>
      <c r="G239">
        <v>1</v>
      </c>
      <c r="H239">
        <v>2</v>
      </c>
      <c r="I239" t="s">
        <v>674</v>
      </c>
      <c r="J239" t="s">
        <v>675</v>
      </c>
      <c r="K239" t="s">
        <v>676</v>
      </c>
      <c r="L239">
        <v>1367</v>
      </c>
      <c r="N239">
        <v>1011</v>
      </c>
      <c r="O239" t="s">
        <v>49</v>
      </c>
      <c r="P239" t="s">
        <v>49</v>
      </c>
      <c r="Q239">
        <v>1</v>
      </c>
      <c r="W239">
        <v>0</v>
      </c>
      <c r="X239">
        <v>1385328552</v>
      </c>
      <c r="Y239">
        <f t="shared" si="92"/>
        <v>0.7</v>
      </c>
      <c r="AA239">
        <v>0</v>
      </c>
      <c r="AB239">
        <v>194.77</v>
      </c>
      <c r="AC239">
        <v>451.19</v>
      </c>
      <c r="AD239">
        <v>0</v>
      </c>
      <c r="AE239">
        <v>0</v>
      </c>
      <c r="AF239">
        <v>12.39</v>
      </c>
      <c r="AG239">
        <v>10.06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0.7</v>
      </c>
      <c r="AU239" t="s">
        <v>6</v>
      </c>
      <c r="AV239">
        <v>0</v>
      </c>
      <c r="AW239">
        <v>2</v>
      </c>
      <c r="AX239">
        <v>92803159</v>
      </c>
      <c r="AY239">
        <v>1</v>
      </c>
      <c r="AZ239">
        <v>0</v>
      </c>
      <c r="BA239">
        <v>260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ROUND(Y239*Source!I328*DO239,7)</f>
        <v>0</v>
      </c>
      <c r="CX239">
        <f>ROUND(Y239*Source!I328,7)</f>
        <v>3.2227999999999999</v>
      </c>
      <c r="CY239">
        <f>AB239</f>
        <v>194.77</v>
      </c>
      <c r="CZ239">
        <f>AF239</f>
        <v>12.39</v>
      </c>
      <c r="DA239">
        <f>AJ239</f>
        <v>15.72</v>
      </c>
      <c r="DB239">
        <f t="shared" si="93"/>
        <v>8.67</v>
      </c>
      <c r="DC239">
        <f t="shared" si="94"/>
        <v>7.04</v>
      </c>
      <c r="DD239" t="s">
        <v>6</v>
      </c>
      <c r="DE239" t="s">
        <v>6</v>
      </c>
      <c r="DF239">
        <f>ROUND(ROUND(AE239,0)*CX239,0)</f>
        <v>0</v>
      </c>
      <c r="DG239">
        <f>ROUND(ROUND(AF239*AJ239,0)*CX239,0)</f>
        <v>628</v>
      </c>
      <c r="DH239">
        <f>ROUND(ROUND(AG239*AK239,0)*CX239,0)</f>
        <v>1453</v>
      </c>
      <c r="DI239">
        <f t="shared" si="98"/>
        <v>0</v>
      </c>
      <c r="DJ239">
        <f>DG239</f>
        <v>628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ROW(Source!A328)</f>
        <v>328</v>
      </c>
      <c r="B240">
        <v>92802120</v>
      </c>
      <c r="C240">
        <v>92803146</v>
      </c>
      <c r="D240">
        <v>49523203</v>
      </c>
      <c r="E240">
        <v>1</v>
      </c>
      <c r="F240">
        <v>1</v>
      </c>
      <c r="G240">
        <v>1</v>
      </c>
      <c r="H240">
        <v>3</v>
      </c>
      <c r="I240" t="s">
        <v>603</v>
      </c>
      <c r="J240" t="s">
        <v>604</v>
      </c>
      <c r="K240" t="s">
        <v>605</v>
      </c>
      <c r="L240">
        <v>1339</v>
      </c>
      <c r="N240">
        <v>1007</v>
      </c>
      <c r="O240" t="s">
        <v>44</v>
      </c>
      <c r="P240" t="s">
        <v>44</v>
      </c>
      <c r="Q240">
        <v>1</v>
      </c>
      <c r="W240">
        <v>0</v>
      </c>
      <c r="X240">
        <v>-143474561</v>
      </c>
      <c r="Y240">
        <f t="shared" si="92"/>
        <v>0.51</v>
      </c>
      <c r="AA240">
        <v>24.2</v>
      </c>
      <c r="AB240">
        <v>0</v>
      </c>
      <c r="AC240">
        <v>0</v>
      </c>
      <c r="AD240">
        <v>0</v>
      </c>
      <c r="AE240">
        <v>2.44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0.51</v>
      </c>
      <c r="AU240" t="s">
        <v>6</v>
      </c>
      <c r="AV240">
        <v>0</v>
      </c>
      <c r="AW240">
        <v>2</v>
      </c>
      <c r="AX240">
        <v>92803160</v>
      </c>
      <c r="AY240">
        <v>1</v>
      </c>
      <c r="AZ240">
        <v>0</v>
      </c>
      <c r="BA240">
        <v>261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ROUND(Y240*Source!I328,7)</f>
        <v>2.3480400000000001</v>
      </c>
      <c r="CY240">
        <f>AA240</f>
        <v>24.2</v>
      </c>
      <c r="CZ240">
        <f>AE240</f>
        <v>2.44</v>
      </c>
      <c r="DA240">
        <f>AI240</f>
        <v>9.92</v>
      </c>
      <c r="DB240">
        <f t="shared" si="93"/>
        <v>1.24</v>
      </c>
      <c r="DC240">
        <f t="shared" si="94"/>
        <v>0</v>
      </c>
      <c r="DD240" t="s">
        <v>6</v>
      </c>
      <c r="DE240" t="s">
        <v>6</v>
      </c>
      <c r="DF240">
        <f>ROUND(ROUND(AE240*AI240,0)*CX240,0)</f>
        <v>56</v>
      </c>
      <c r="DG240">
        <f>ROUND(ROUND(AF240,0)*CX240,0)</f>
        <v>0</v>
      </c>
      <c r="DH240">
        <f>ROUND(ROUND(AG240,0)*CX240,0)</f>
        <v>0</v>
      </c>
      <c r="DI240">
        <f t="shared" si="98"/>
        <v>0</v>
      </c>
      <c r="DJ240">
        <f>DF240</f>
        <v>56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ROW(Source!A328)</f>
        <v>328</v>
      </c>
      <c r="B241">
        <v>92802120</v>
      </c>
      <c r="C241">
        <v>92803146</v>
      </c>
      <c r="D241">
        <v>49528674</v>
      </c>
      <c r="E241">
        <v>1</v>
      </c>
      <c r="F241">
        <v>1</v>
      </c>
      <c r="G241">
        <v>1</v>
      </c>
      <c r="H241">
        <v>3</v>
      </c>
      <c r="I241" t="s">
        <v>446</v>
      </c>
      <c r="J241" t="s">
        <v>448</v>
      </c>
      <c r="K241" t="s">
        <v>447</v>
      </c>
      <c r="L241">
        <v>1346</v>
      </c>
      <c r="N241">
        <v>1009</v>
      </c>
      <c r="O241" t="s">
        <v>216</v>
      </c>
      <c r="P241" t="s">
        <v>216</v>
      </c>
      <c r="Q241">
        <v>1</v>
      </c>
      <c r="W241">
        <v>0</v>
      </c>
      <c r="X241">
        <v>1285246415</v>
      </c>
      <c r="Y241">
        <f t="shared" si="92"/>
        <v>850</v>
      </c>
      <c r="AA241">
        <v>20.53</v>
      </c>
      <c r="AB241">
        <v>0</v>
      </c>
      <c r="AC241">
        <v>0</v>
      </c>
      <c r="AD241">
        <v>0</v>
      </c>
      <c r="AE241">
        <v>2.0699999999999998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6</v>
      </c>
      <c r="AT241">
        <v>850</v>
      </c>
      <c r="AU241" t="s">
        <v>6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6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ROUND(Y241*Source!I328,7)</f>
        <v>3913.4</v>
      </c>
      <c r="CY241">
        <f>AA241</f>
        <v>20.53</v>
      </c>
      <c r="CZ241">
        <f>AE241</f>
        <v>2.0699999999999998</v>
      </c>
      <c r="DA241">
        <f>AI241</f>
        <v>9.92</v>
      </c>
      <c r="DB241">
        <f t="shared" si="93"/>
        <v>1759.5</v>
      </c>
      <c r="DC241">
        <f t="shared" si="94"/>
        <v>0</v>
      </c>
      <c r="DD241" t="s">
        <v>6</v>
      </c>
      <c r="DE241" t="s">
        <v>6</v>
      </c>
      <c r="DF241">
        <f>ROUND(ROUND(AE241*AI241,0)*CX241,0)</f>
        <v>82181</v>
      </c>
      <c r="DG241">
        <f>ROUND(ROUND(AF241,0)*CX241,0)</f>
        <v>0</v>
      </c>
      <c r="DH241">
        <f>ROUND(ROUND(AG241,0)*CX241,0)</f>
        <v>0</v>
      </c>
      <c r="DI241">
        <f t="shared" si="98"/>
        <v>0</v>
      </c>
      <c r="DJ241">
        <f>DF241</f>
        <v>82181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ROW(Source!A328)</f>
        <v>328</v>
      </c>
      <c r="B242">
        <v>92802120</v>
      </c>
      <c r="C242">
        <v>92803146</v>
      </c>
      <c r="D242">
        <v>0</v>
      </c>
      <c r="E242">
        <v>1</v>
      </c>
      <c r="F242">
        <v>1</v>
      </c>
      <c r="G242">
        <v>1</v>
      </c>
      <c r="H242">
        <v>3</v>
      </c>
      <c r="I242" t="s">
        <v>450</v>
      </c>
      <c r="J242" t="s">
        <v>6</v>
      </c>
      <c r="K242" t="s">
        <v>451</v>
      </c>
      <c r="L242">
        <v>1348</v>
      </c>
      <c r="N242">
        <v>1009</v>
      </c>
      <c r="O242" t="s">
        <v>74</v>
      </c>
      <c r="P242" t="s">
        <v>74</v>
      </c>
      <c r="Q242">
        <v>1000</v>
      </c>
      <c r="W242">
        <v>0</v>
      </c>
      <c r="X242">
        <v>-1722100437</v>
      </c>
      <c r="Y242">
        <f t="shared" si="92"/>
        <v>1.03E-2</v>
      </c>
      <c r="AA242">
        <v>40330</v>
      </c>
      <c r="AB242">
        <v>0</v>
      </c>
      <c r="AC242">
        <v>0</v>
      </c>
      <c r="AD242">
        <v>0</v>
      </c>
      <c r="AE242">
        <v>42165.02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6</v>
      </c>
      <c r="AT242">
        <v>1.03E-2</v>
      </c>
      <c r="AU242" t="s">
        <v>6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ROUND(Y242*Source!I328,7)</f>
        <v>4.7421199999999997E-2</v>
      </c>
      <c r="CY242">
        <f>AA242</f>
        <v>40330</v>
      </c>
      <c r="CZ242">
        <f>AE242</f>
        <v>42165.02</v>
      </c>
      <c r="DA242">
        <f>AI242</f>
        <v>9.92</v>
      </c>
      <c r="DB242">
        <f t="shared" si="93"/>
        <v>434.3</v>
      </c>
      <c r="DC242">
        <f t="shared" si="94"/>
        <v>0</v>
      </c>
      <c r="DD242" t="s">
        <v>6</v>
      </c>
      <c r="DE242" t="s">
        <v>6</v>
      </c>
      <c r="DF242">
        <f>ROUND(ROUND(AE242*AI242,0)*CX242,0)</f>
        <v>19835</v>
      </c>
      <c r="DG242">
        <f>ROUND(ROUND(AF242,0)*CX242,0)</f>
        <v>0</v>
      </c>
      <c r="DH242">
        <f>ROUND(ROUND(AG242,0)*CX242,0)</f>
        <v>0</v>
      </c>
      <c r="DI242">
        <f t="shared" si="98"/>
        <v>0</v>
      </c>
      <c r="DJ242">
        <f>DF242</f>
        <v>19835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ROW(Source!A331)</f>
        <v>331</v>
      </c>
      <c r="B243">
        <v>92802120</v>
      </c>
      <c r="C243">
        <v>92803165</v>
      </c>
      <c r="D243">
        <v>49510715</v>
      </c>
      <c r="E243">
        <v>70</v>
      </c>
      <c r="F243">
        <v>1</v>
      </c>
      <c r="G243">
        <v>1</v>
      </c>
      <c r="H243">
        <v>1</v>
      </c>
      <c r="I243" t="s">
        <v>577</v>
      </c>
      <c r="J243" t="s">
        <v>6</v>
      </c>
      <c r="K243" t="s">
        <v>578</v>
      </c>
      <c r="L243">
        <v>1191</v>
      </c>
      <c r="N243">
        <v>1013</v>
      </c>
      <c r="O243" t="s">
        <v>545</v>
      </c>
      <c r="P243" t="s">
        <v>545</v>
      </c>
      <c r="Q243">
        <v>1</v>
      </c>
      <c r="W243">
        <v>0</v>
      </c>
      <c r="X243">
        <v>1049124552</v>
      </c>
      <c r="Y243">
        <f t="shared" ref="Y243:Y249" si="99">(AT243*ROUND(5,7))</f>
        <v>15.5</v>
      </c>
      <c r="AA243">
        <v>0</v>
      </c>
      <c r="AB243">
        <v>0</v>
      </c>
      <c r="AC243">
        <v>0</v>
      </c>
      <c r="AD243">
        <v>382.57</v>
      </c>
      <c r="AE243">
        <v>0</v>
      </c>
      <c r="AF243">
        <v>0</v>
      </c>
      <c r="AG243">
        <v>0</v>
      </c>
      <c r="AH243">
        <v>8.5299999999999994</v>
      </c>
      <c r="AI243">
        <v>1</v>
      </c>
      <c r="AJ243">
        <v>1</v>
      </c>
      <c r="AK243">
        <v>1</v>
      </c>
      <c r="AL243">
        <v>44.85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3.1</v>
      </c>
      <c r="AU243" t="s">
        <v>257</v>
      </c>
      <c r="AV243">
        <v>1</v>
      </c>
      <c r="AW243">
        <v>2</v>
      </c>
      <c r="AX243">
        <v>92803173</v>
      </c>
      <c r="AY243">
        <v>1</v>
      </c>
      <c r="AZ243">
        <v>0</v>
      </c>
      <c r="BA243">
        <v>264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ROUND(AT243*Source!I331*AH243*AL243,0)</f>
        <v>5460</v>
      </c>
      <c r="CV243">
        <f>ROUND(Y243*Source!I331,7)</f>
        <v>71.361999999999995</v>
      </c>
      <c r="CW243">
        <v>0</v>
      </c>
      <c r="CX243">
        <f>ROUND(Y243*Source!I331,7)</f>
        <v>71.361999999999995</v>
      </c>
      <c r="CY243">
        <f>AD243</f>
        <v>382.57</v>
      </c>
      <c r="CZ243">
        <f>AH243</f>
        <v>8.5299999999999994</v>
      </c>
      <c r="DA243">
        <f>AL243</f>
        <v>44.85</v>
      </c>
      <c r="DB243">
        <f t="shared" ref="DB243:DB249" si="100">ROUND((ROUND(AT243*CZ243,2)*ROUND(5,7)),2)</f>
        <v>132.19999999999999</v>
      </c>
      <c r="DC243">
        <f t="shared" ref="DC243:DC249" si="101">ROUND((ROUND(AT243*AG243,2)*ROUND(5,7)),2)</f>
        <v>0</v>
      </c>
      <c r="DD243" t="s">
        <v>6</v>
      </c>
      <c r="DE243" t="s">
        <v>6</v>
      </c>
      <c r="DF243">
        <f>ROUND(ROUND(AE243,0)*CX243,0)</f>
        <v>0</v>
      </c>
      <c r="DG243">
        <f>ROUND(ROUND(AF243,0)*CX243,0)</f>
        <v>0</v>
      </c>
      <c r="DH243">
        <f>ROUND(ROUND(AG243,0)*CX243,0)</f>
        <v>0</v>
      </c>
      <c r="DI243">
        <f>ROUND(ROUND(AH243*AL243,0)*CX243,0)</f>
        <v>27332</v>
      </c>
      <c r="DJ243">
        <f>DI243</f>
        <v>27332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ROW(Source!A331)</f>
        <v>331</v>
      </c>
      <c r="B244">
        <v>92802120</v>
      </c>
      <c r="C244">
        <v>92803165</v>
      </c>
      <c r="D244">
        <v>49510905</v>
      </c>
      <c r="E244">
        <v>70</v>
      </c>
      <c r="F244">
        <v>1</v>
      </c>
      <c r="G244">
        <v>1</v>
      </c>
      <c r="H244">
        <v>1</v>
      </c>
      <c r="I244" t="s">
        <v>546</v>
      </c>
      <c r="J244" t="s">
        <v>6</v>
      </c>
      <c r="K244" t="s">
        <v>547</v>
      </c>
      <c r="L244">
        <v>1191</v>
      </c>
      <c r="N244">
        <v>1013</v>
      </c>
      <c r="O244" t="s">
        <v>545</v>
      </c>
      <c r="P244" t="s">
        <v>545</v>
      </c>
      <c r="Q244">
        <v>1</v>
      </c>
      <c r="W244">
        <v>0</v>
      </c>
      <c r="X244">
        <v>-1417349443</v>
      </c>
      <c r="Y244">
        <f t="shared" si="99"/>
        <v>0.44999999999999996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44.85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0.09</v>
      </c>
      <c r="AU244" t="s">
        <v>257</v>
      </c>
      <c r="AV244">
        <v>2</v>
      </c>
      <c r="AW244">
        <v>2</v>
      </c>
      <c r="AX244">
        <v>92803174</v>
      </c>
      <c r="AY244">
        <v>1</v>
      </c>
      <c r="AZ244">
        <v>0</v>
      </c>
      <c r="BA244">
        <v>265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ROUND(Y244*Source!I331,7)</f>
        <v>2.0718000000000001</v>
      </c>
      <c r="CY244">
        <f>AD244</f>
        <v>0</v>
      </c>
      <c r="CZ244">
        <f>AH244</f>
        <v>0</v>
      </c>
      <c r="DA244">
        <f>AL244</f>
        <v>1</v>
      </c>
      <c r="DB244">
        <f t="shared" si="100"/>
        <v>0</v>
      </c>
      <c r="DC244">
        <f t="shared" si="101"/>
        <v>0</v>
      </c>
      <c r="DD244" t="s">
        <v>6</v>
      </c>
      <c r="DE244" t="s">
        <v>6</v>
      </c>
      <c r="DF244">
        <f>ROUND(ROUND(AE244,0)*CX244,0)</f>
        <v>0</v>
      </c>
      <c r="DG244">
        <f>ROUND(ROUND(AF244,0)*CX244,0)</f>
        <v>0</v>
      </c>
      <c r="DH244">
        <f>ROUND(ROUND(AG244*AK244,0)*CX244,0)</f>
        <v>0</v>
      </c>
      <c r="DI244">
        <f t="shared" ref="DI244:DI249" si="102">ROUND(ROUND(AH244,0)*CX244,0)</f>
        <v>0</v>
      </c>
      <c r="DJ244">
        <f>DI244</f>
        <v>0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ROW(Source!A331)</f>
        <v>331</v>
      </c>
      <c r="B245">
        <v>92802120</v>
      </c>
      <c r="C245">
        <v>92803165</v>
      </c>
      <c r="D245">
        <v>49672727</v>
      </c>
      <c r="E245">
        <v>1</v>
      </c>
      <c r="F245">
        <v>1</v>
      </c>
      <c r="G245">
        <v>1</v>
      </c>
      <c r="H245">
        <v>2</v>
      </c>
      <c r="I245" t="s">
        <v>671</v>
      </c>
      <c r="J245" t="s">
        <v>672</v>
      </c>
      <c r="K245" t="s">
        <v>673</v>
      </c>
      <c r="L245">
        <v>1367</v>
      </c>
      <c r="N245">
        <v>1011</v>
      </c>
      <c r="O245" t="s">
        <v>49</v>
      </c>
      <c r="P245" t="s">
        <v>49</v>
      </c>
      <c r="Q245">
        <v>1</v>
      </c>
      <c r="W245">
        <v>0</v>
      </c>
      <c r="X245">
        <v>-896236776</v>
      </c>
      <c r="Y245">
        <f t="shared" si="99"/>
        <v>0.01</v>
      </c>
      <c r="AA245">
        <v>0</v>
      </c>
      <c r="AB245">
        <v>1414.64</v>
      </c>
      <c r="AC245">
        <v>451.19</v>
      </c>
      <c r="AD245">
        <v>0</v>
      </c>
      <c r="AE245">
        <v>0</v>
      </c>
      <c r="AF245">
        <v>89.99</v>
      </c>
      <c r="AG245">
        <v>10.06</v>
      </c>
      <c r="AH245">
        <v>0</v>
      </c>
      <c r="AI245">
        <v>1</v>
      </c>
      <c r="AJ245">
        <v>15.72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2E-3</v>
      </c>
      <c r="AU245" t="s">
        <v>257</v>
      </c>
      <c r="AV245">
        <v>0</v>
      </c>
      <c r="AW245">
        <v>2</v>
      </c>
      <c r="AX245">
        <v>92803175</v>
      </c>
      <c r="AY245">
        <v>1</v>
      </c>
      <c r="AZ245">
        <v>0</v>
      </c>
      <c r="BA245">
        <v>266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ROUND(Y245*Source!I331*DO245,7)</f>
        <v>0</v>
      </c>
      <c r="CX245">
        <f>ROUND(Y245*Source!I331,7)</f>
        <v>4.6039999999999998E-2</v>
      </c>
      <c r="CY245">
        <f>AB245</f>
        <v>1414.64</v>
      </c>
      <c r="CZ245">
        <f>AF245</f>
        <v>89.99</v>
      </c>
      <c r="DA245">
        <f>AJ245</f>
        <v>15.72</v>
      </c>
      <c r="DB245">
        <f t="shared" si="100"/>
        <v>0.9</v>
      </c>
      <c r="DC245">
        <f t="shared" si="101"/>
        <v>0.1</v>
      </c>
      <c r="DD245" t="s">
        <v>6</v>
      </c>
      <c r="DE245" t="s">
        <v>6</v>
      </c>
      <c r="DF245">
        <f>ROUND(ROUND(AE245,0)*CX245,0)</f>
        <v>0</v>
      </c>
      <c r="DG245">
        <f>ROUND(ROUND(AF245*AJ245,0)*CX245,0)</f>
        <v>65</v>
      </c>
      <c r="DH245">
        <f>ROUND(ROUND(AG245*AK245,0)*CX245,0)</f>
        <v>21</v>
      </c>
      <c r="DI245">
        <f t="shared" si="102"/>
        <v>0</v>
      </c>
      <c r="DJ245">
        <f>DG245</f>
        <v>65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ROW(Source!A331)</f>
        <v>331</v>
      </c>
      <c r="B246">
        <v>92802120</v>
      </c>
      <c r="C246">
        <v>92803165</v>
      </c>
      <c r="D246">
        <v>49672767</v>
      </c>
      <c r="E246">
        <v>1</v>
      </c>
      <c r="F246">
        <v>1</v>
      </c>
      <c r="G246">
        <v>1</v>
      </c>
      <c r="H246">
        <v>2</v>
      </c>
      <c r="I246" t="s">
        <v>668</v>
      </c>
      <c r="J246" t="s">
        <v>669</v>
      </c>
      <c r="K246" t="s">
        <v>670</v>
      </c>
      <c r="L246">
        <v>1367</v>
      </c>
      <c r="N246">
        <v>1011</v>
      </c>
      <c r="O246" t="s">
        <v>49</v>
      </c>
      <c r="P246" t="s">
        <v>49</v>
      </c>
      <c r="Q246">
        <v>1</v>
      </c>
      <c r="W246">
        <v>0</v>
      </c>
      <c r="X246">
        <v>1232162608</v>
      </c>
      <c r="Y246">
        <f t="shared" si="99"/>
        <v>0.1</v>
      </c>
      <c r="AA246">
        <v>0</v>
      </c>
      <c r="AB246">
        <v>491.41</v>
      </c>
      <c r="AC246">
        <v>605.48</v>
      </c>
      <c r="AD246">
        <v>0</v>
      </c>
      <c r="AE246">
        <v>0</v>
      </c>
      <c r="AF246">
        <v>31.26</v>
      </c>
      <c r="AG246">
        <v>13.5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0.02</v>
      </c>
      <c r="AU246" t="s">
        <v>257</v>
      </c>
      <c r="AV246">
        <v>0</v>
      </c>
      <c r="AW246">
        <v>2</v>
      </c>
      <c r="AX246">
        <v>92803176</v>
      </c>
      <c r="AY246">
        <v>1</v>
      </c>
      <c r="AZ246">
        <v>0</v>
      </c>
      <c r="BA246">
        <v>267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ROUND(Y246*Source!I331*DO246,7)</f>
        <v>0</v>
      </c>
      <c r="CX246">
        <f>ROUND(Y246*Source!I331,7)</f>
        <v>0.46039999999999998</v>
      </c>
      <c r="CY246">
        <f>AB246</f>
        <v>491.41</v>
      </c>
      <c r="CZ246">
        <f>AF246</f>
        <v>31.26</v>
      </c>
      <c r="DA246">
        <f>AJ246</f>
        <v>15.72</v>
      </c>
      <c r="DB246">
        <f t="shared" si="100"/>
        <v>3.15</v>
      </c>
      <c r="DC246">
        <f t="shared" si="101"/>
        <v>1.35</v>
      </c>
      <c r="DD246" t="s">
        <v>6</v>
      </c>
      <c r="DE246" t="s">
        <v>6</v>
      </c>
      <c r="DF246">
        <f>ROUND(ROUND(AE246,0)*CX246,0)</f>
        <v>0</v>
      </c>
      <c r="DG246">
        <f>ROUND(ROUND(AF246*AJ246,0)*CX246,0)</f>
        <v>226</v>
      </c>
      <c r="DH246">
        <f>ROUND(ROUND(AG246*AK246,0)*CX246,0)</f>
        <v>279</v>
      </c>
      <c r="DI246">
        <f t="shared" si="102"/>
        <v>0</v>
      </c>
      <c r="DJ246">
        <f>DG246</f>
        <v>226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ROW(Source!A331)</f>
        <v>331</v>
      </c>
      <c r="B247">
        <v>92802120</v>
      </c>
      <c r="C247">
        <v>92803165</v>
      </c>
      <c r="D247">
        <v>49672890</v>
      </c>
      <c r="E247">
        <v>1</v>
      </c>
      <c r="F247">
        <v>1</v>
      </c>
      <c r="G247">
        <v>1</v>
      </c>
      <c r="H247">
        <v>2</v>
      </c>
      <c r="I247" t="s">
        <v>674</v>
      </c>
      <c r="J247" t="s">
        <v>675</v>
      </c>
      <c r="K247" t="s">
        <v>676</v>
      </c>
      <c r="L247">
        <v>1367</v>
      </c>
      <c r="N247">
        <v>1011</v>
      </c>
      <c r="O247" t="s">
        <v>49</v>
      </c>
      <c r="P247" t="s">
        <v>49</v>
      </c>
      <c r="Q247">
        <v>1</v>
      </c>
      <c r="W247">
        <v>0</v>
      </c>
      <c r="X247">
        <v>1385328552</v>
      </c>
      <c r="Y247">
        <f t="shared" si="99"/>
        <v>0.35000000000000003</v>
      </c>
      <c r="AA247">
        <v>0</v>
      </c>
      <c r="AB247">
        <v>194.77</v>
      </c>
      <c r="AC247">
        <v>451.19</v>
      </c>
      <c r="AD247">
        <v>0</v>
      </c>
      <c r="AE247">
        <v>0</v>
      </c>
      <c r="AF247">
        <v>12.39</v>
      </c>
      <c r="AG247">
        <v>10.06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7.0000000000000007E-2</v>
      </c>
      <c r="AU247" t="s">
        <v>257</v>
      </c>
      <c r="AV247">
        <v>0</v>
      </c>
      <c r="AW247">
        <v>2</v>
      </c>
      <c r="AX247">
        <v>92803177</v>
      </c>
      <c r="AY247">
        <v>1</v>
      </c>
      <c r="AZ247">
        <v>0</v>
      </c>
      <c r="BA247">
        <v>268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ROUND(Y247*Source!I331*DO247,7)</f>
        <v>0</v>
      </c>
      <c r="CX247">
        <f>ROUND(Y247*Source!I331,7)</f>
        <v>1.6113999999999999</v>
      </c>
      <c r="CY247">
        <f>AB247</f>
        <v>194.77</v>
      </c>
      <c r="CZ247">
        <f>AF247</f>
        <v>12.39</v>
      </c>
      <c r="DA247">
        <f>AJ247</f>
        <v>15.72</v>
      </c>
      <c r="DB247">
        <f t="shared" si="100"/>
        <v>4.3499999999999996</v>
      </c>
      <c r="DC247">
        <f t="shared" si="101"/>
        <v>3.5</v>
      </c>
      <c r="DD247" t="s">
        <v>6</v>
      </c>
      <c r="DE247" t="s">
        <v>6</v>
      </c>
      <c r="DF247">
        <f>ROUND(ROUND(AE247,0)*CX247,0)</f>
        <v>0</v>
      </c>
      <c r="DG247">
        <f>ROUND(ROUND(AF247*AJ247,0)*CX247,0)</f>
        <v>314</v>
      </c>
      <c r="DH247">
        <f>ROUND(ROUND(AG247*AK247,0)*CX247,0)</f>
        <v>727</v>
      </c>
      <c r="DI247">
        <f t="shared" si="102"/>
        <v>0</v>
      </c>
      <c r="DJ247">
        <f>DG247</f>
        <v>314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ROW(Source!A331)</f>
        <v>331</v>
      </c>
      <c r="B248">
        <v>92802120</v>
      </c>
      <c r="C248">
        <v>92803165</v>
      </c>
      <c r="D248">
        <v>49523203</v>
      </c>
      <c r="E248">
        <v>1</v>
      </c>
      <c r="F248">
        <v>1</v>
      </c>
      <c r="G248">
        <v>1</v>
      </c>
      <c r="H248">
        <v>3</v>
      </c>
      <c r="I248" t="s">
        <v>603</v>
      </c>
      <c r="J248" t="s">
        <v>604</v>
      </c>
      <c r="K248" t="s">
        <v>605</v>
      </c>
      <c r="L248">
        <v>1339</v>
      </c>
      <c r="N248">
        <v>1007</v>
      </c>
      <c r="O248" t="s">
        <v>44</v>
      </c>
      <c r="P248" t="s">
        <v>44</v>
      </c>
      <c r="Q248">
        <v>1</v>
      </c>
      <c r="W248">
        <v>0</v>
      </c>
      <c r="X248">
        <v>-143474561</v>
      </c>
      <c r="Y248">
        <f t="shared" si="99"/>
        <v>0.255</v>
      </c>
      <c r="AA248">
        <v>24.2</v>
      </c>
      <c r="AB248">
        <v>0</v>
      </c>
      <c r="AC248">
        <v>0</v>
      </c>
      <c r="AD248">
        <v>0</v>
      </c>
      <c r="AE248">
        <v>2.44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5.0999999999999997E-2</v>
      </c>
      <c r="AU248" t="s">
        <v>257</v>
      </c>
      <c r="AV248">
        <v>0</v>
      </c>
      <c r="AW248">
        <v>2</v>
      </c>
      <c r="AX248">
        <v>92803178</v>
      </c>
      <c r="AY248">
        <v>1</v>
      </c>
      <c r="AZ248">
        <v>0</v>
      </c>
      <c r="BA248">
        <v>269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ROUND(Y248*Source!I331,7)</f>
        <v>1.1740200000000001</v>
      </c>
      <c r="CY248">
        <f>AA248</f>
        <v>24.2</v>
      </c>
      <c r="CZ248">
        <f>AE248</f>
        <v>2.44</v>
      </c>
      <c r="DA248">
        <f>AI248</f>
        <v>9.92</v>
      </c>
      <c r="DB248">
        <f t="shared" si="100"/>
        <v>0.6</v>
      </c>
      <c r="DC248">
        <f t="shared" si="101"/>
        <v>0</v>
      </c>
      <c r="DD248" t="s">
        <v>6</v>
      </c>
      <c r="DE248" t="s">
        <v>6</v>
      </c>
      <c r="DF248">
        <f>ROUND(ROUND(AE248*AI248,0)*CX248,0)</f>
        <v>28</v>
      </c>
      <c r="DG248">
        <f>ROUND(ROUND(AF248,0)*CX248,0)</f>
        <v>0</v>
      </c>
      <c r="DH248">
        <f>ROUND(ROUND(AG248,0)*CX248,0)</f>
        <v>0</v>
      </c>
      <c r="DI248">
        <f t="shared" si="102"/>
        <v>0</v>
      </c>
      <c r="DJ248">
        <f>DF248</f>
        <v>28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ROW(Source!A331)</f>
        <v>331</v>
      </c>
      <c r="B249">
        <v>92802120</v>
      </c>
      <c r="C249">
        <v>92803165</v>
      </c>
      <c r="D249">
        <v>49528674</v>
      </c>
      <c r="E249">
        <v>1</v>
      </c>
      <c r="F249">
        <v>1</v>
      </c>
      <c r="G249">
        <v>1</v>
      </c>
      <c r="H249">
        <v>3</v>
      </c>
      <c r="I249" t="s">
        <v>446</v>
      </c>
      <c r="J249" t="s">
        <v>448</v>
      </c>
      <c r="K249" t="s">
        <v>447</v>
      </c>
      <c r="L249">
        <v>1346</v>
      </c>
      <c r="N249">
        <v>1009</v>
      </c>
      <c r="O249" t="s">
        <v>216</v>
      </c>
      <c r="P249" t="s">
        <v>216</v>
      </c>
      <c r="Q249">
        <v>1</v>
      </c>
      <c r="W249">
        <v>0</v>
      </c>
      <c r="X249">
        <v>1285246415</v>
      </c>
      <c r="Y249">
        <f t="shared" si="99"/>
        <v>425</v>
      </c>
      <c r="AA249">
        <v>20.53</v>
      </c>
      <c r="AB249">
        <v>0</v>
      </c>
      <c r="AC249">
        <v>0</v>
      </c>
      <c r="AD249">
        <v>0</v>
      </c>
      <c r="AE249">
        <v>2.0699999999999998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6</v>
      </c>
      <c r="AT249">
        <v>85</v>
      </c>
      <c r="AU249" t="s">
        <v>257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ROUND(Y249*Source!I331,7)</f>
        <v>1956.7</v>
      </c>
      <c r="CY249">
        <f>AA249</f>
        <v>20.53</v>
      </c>
      <c r="CZ249">
        <f>AE249</f>
        <v>2.0699999999999998</v>
      </c>
      <c r="DA249">
        <f>AI249</f>
        <v>9.92</v>
      </c>
      <c r="DB249">
        <f t="shared" si="100"/>
        <v>879.75</v>
      </c>
      <c r="DC249">
        <f t="shared" si="101"/>
        <v>0</v>
      </c>
      <c r="DD249" t="s">
        <v>6</v>
      </c>
      <c r="DE249" t="s">
        <v>6</v>
      </c>
      <c r="DF249">
        <f>ROUND(ROUND(AE249*AI249,0)*CX249,0)</f>
        <v>41091</v>
      </c>
      <c r="DG249">
        <f>ROUND(ROUND(AF249,0)*CX249,0)</f>
        <v>0</v>
      </c>
      <c r="DH249">
        <f>ROUND(ROUND(AG249,0)*CX249,0)</f>
        <v>0</v>
      </c>
      <c r="DI249">
        <f t="shared" si="102"/>
        <v>0</v>
      </c>
      <c r="DJ249">
        <f>DF249</f>
        <v>41091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ROW(Source!A333)</f>
        <v>333</v>
      </c>
      <c r="B250">
        <v>92802120</v>
      </c>
      <c r="C250">
        <v>92803181</v>
      </c>
      <c r="D250">
        <v>49510743</v>
      </c>
      <c r="E250">
        <v>70</v>
      </c>
      <c r="F250">
        <v>1</v>
      </c>
      <c r="G250">
        <v>1</v>
      </c>
      <c r="H250">
        <v>1</v>
      </c>
      <c r="I250" t="s">
        <v>582</v>
      </c>
      <c r="J250" t="s">
        <v>6</v>
      </c>
      <c r="K250" t="s">
        <v>583</v>
      </c>
      <c r="L250">
        <v>1191</v>
      </c>
      <c r="N250">
        <v>1013</v>
      </c>
      <c r="O250" t="s">
        <v>545</v>
      </c>
      <c r="P250" t="s">
        <v>545</v>
      </c>
      <c r="Q250">
        <v>1</v>
      </c>
      <c r="W250">
        <v>0</v>
      </c>
      <c r="X250">
        <v>-881424154</v>
      </c>
      <c r="Y250">
        <f t="shared" ref="Y250:Y256" si="103">AT250</f>
        <v>12.94</v>
      </c>
      <c r="AA250">
        <v>0</v>
      </c>
      <c r="AB250">
        <v>0</v>
      </c>
      <c r="AC250">
        <v>0</v>
      </c>
      <c r="AD250">
        <v>416.66</v>
      </c>
      <c r="AE250">
        <v>0</v>
      </c>
      <c r="AF250">
        <v>0</v>
      </c>
      <c r="AG250">
        <v>0</v>
      </c>
      <c r="AH250">
        <v>9.2899999999999991</v>
      </c>
      <c r="AI250">
        <v>1</v>
      </c>
      <c r="AJ250">
        <v>1</v>
      </c>
      <c r="AK250">
        <v>1</v>
      </c>
      <c r="AL250">
        <v>44.85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12.94</v>
      </c>
      <c r="AU250" t="s">
        <v>6</v>
      </c>
      <c r="AV250">
        <v>1</v>
      </c>
      <c r="AW250">
        <v>2</v>
      </c>
      <c r="AX250">
        <v>92803189</v>
      </c>
      <c r="AY250">
        <v>1</v>
      </c>
      <c r="AZ250">
        <v>0</v>
      </c>
      <c r="BA250">
        <v>271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ROUND(AT250*Source!I333*AH250*AL250,0)</f>
        <v>24823</v>
      </c>
      <c r="CV250">
        <f>ROUND(Y250*Source!I333,7)</f>
        <v>59.575760000000002</v>
      </c>
      <c r="CW250">
        <v>0</v>
      </c>
      <c r="CX250">
        <f>ROUND(Y250*Source!I333,7)</f>
        <v>59.575760000000002</v>
      </c>
      <c r="CY250">
        <f>AD250</f>
        <v>416.66</v>
      </c>
      <c r="CZ250">
        <f>AH250</f>
        <v>9.2899999999999991</v>
      </c>
      <c r="DA250">
        <f>AL250</f>
        <v>44.85</v>
      </c>
      <c r="DB250">
        <f t="shared" ref="DB250:DB256" si="104">ROUND(ROUND(AT250*CZ250,2),2)</f>
        <v>120.21</v>
      </c>
      <c r="DC250">
        <f t="shared" ref="DC250:DC256" si="105">ROUND(ROUND(AT250*AG250,2),2)</f>
        <v>0</v>
      </c>
      <c r="DD250" t="s">
        <v>6</v>
      </c>
      <c r="DE250" t="s">
        <v>6</v>
      </c>
      <c r="DF250">
        <f>ROUND(ROUND(AE250,0)*CX250,0)</f>
        <v>0</v>
      </c>
      <c r="DG250">
        <f>ROUND(ROUND(AF250,0)*CX250,0)</f>
        <v>0</v>
      </c>
      <c r="DH250">
        <f>ROUND(ROUND(AG250,0)*CX250,0)</f>
        <v>0</v>
      </c>
      <c r="DI250">
        <f>ROUND(ROUND(AH250*AL250,0)*CX250,0)</f>
        <v>24843</v>
      </c>
      <c r="DJ250">
        <f>DI250</f>
        <v>24843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ROW(Source!A333)</f>
        <v>333</v>
      </c>
      <c r="B251">
        <v>92802120</v>
      </c>
      <c r="C251">
        <v>92803181</v>
      </c>
      <c r="D251">
        <v>49510905</v>
      </c>
      <c r="E251">
        <v>70</v>
      </c>
      <c r="F251">
        <v>1</v>
      </c>
      <c r="G251">
        <v>1</v>
      </c>
      <c r="H251">
        <v>1</v>
      </c>
      <c r="I251" t="s">
        <v>546</v>
      </c>
      <c r="J251" t="s">
        <v>6</v>
      </c>
      <c r="K251" t="s">
        <v>547</v>
      </c>
      <c r="L251">
        <v>1191</v>
      </c>
      <c r="N251">
        <v>1013</v>
      </c>
      <c r="O251" t="s">
        <v>545</v>
      </c>
      <c r="P251" t="s">
        <v>545</v>
      </c>
      <c r="Q251">
        <v>1</v>
      </c>
      <c r="W251">
        <v>0</v>
      </c>
      <c r="X251">
        <v>-1417349443</v>
      </c>
      <c r="Y251">
        <f t="shared" si="103"/>
        <v>0.06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44.85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0.06</v>
      </c>
      <c r="AU251" t="s">
        <v>6</v>
      </c>
      <c r="AV251">
        <v>2</v>
      </c>
      <c r="AW251">
        <v>2</v>
      </c>
      <c r="AX251">
        <v>92803190</v>
      </c>
      <c r="AY251">
        <v>1</v>
      </c>
      <c r="AZ251">
        <v>0</v>
      </c>
      <c r="BA251">
        <v>272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ROUND(Y251*Source!I333,7)</f>
        <v>0.27623999999999999</v>
      </c>
      <c r="CY251">
        <f>AD251</f>
        <v>0</v>
      </c>
      <c r="CZ251">
        <f>AH251</f>
        <v>0</v>
      </c>
      <c r="DA251">
        <f>AL251</f>
        <v>1</v>
      </c>
      <c r="DB251">
        <f t="shared" si="104"/>
        <v>0</v>
      </c>
      <c r="DC251">
        <f t="shared" si="105"/>
        <v>0</v>
      </c>
      <c r="DD251" t="s">
        <v>6</v>
      </c>
      <c r="DE251" t="s">
        <v>6</v>
      </c>
      <c r="DF251">
        <f>ROUND(ROUND(AE251,0)*CX251,0)</f>
        <v>0</v>
      </c>
      <c r="DG251">
        <f>ROUND(ROUND(AF251,0)*CX251,0)</f>
        <v>0</v>
      </c>
      <c r="DH251">
        <f>ROUND(ROUND(AG251*AK251,0)*CX251,0)</f>
        <v>0</v>
      </c>
      <c r="DI251">
        <f t="shared" ref="DI251:DI256" si="106">ROUND(ROUND(AH251,0)*CX251,0)</f>
        <v>0</v>
      </c>
      <c r="DJ251">
        <f>DI251</f>
        <v>0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ROW(Source!A333)</f>
        <v>333</v>
      </c>
      <c r="B252">
        <v>92802120</v>
      </c>
      <c r="C252">
        <v>92803181</v>
      </c>
      <c r="D252">
        <v>49672708</v>
      </c>
      <c r="E252">
        <v>1</v>
      </c>
      <c r="F252">
        <v>1</v>
      </c>
      <c r="G252">
        <v>1</v>
      </c>
      <c r="H252">
        <v>2</v>
      </c>
      <c r="I252" t="s">
        <v>677</v>
      </c>
      <c r="J252" t="s">
        <v>678</v>
      </c>
      <c r="K252" t="s">
        <v>679</v>
      </c>
      <c r="L252">
        <v>1367</v>
      </c>
      <c r="N252">
        <v>1011</v>
      </c>
      <c r="O252" t="s">
        <v>49</v>
      </c>
      <c r="P252" t="s">
        <v>49</v>
      </c>
      <c r="Q252">
        <v>1</v>
      </c>
      <c r="W252">
        <v>0</v>
      </c>
      <c r="X252">
        <v>208619310</v>
      </c>
      <c r="Y252">
        <f t="shared" si="103"/>
        <v>7.0000000000000007E-2</v>
      </c>
      <c r="AA252">
        <v>0</v>
      </c>
      <c r="AB252">
        <v>26.72</v>
      </c>
      <c r="AC252">
        <v>0</v>
      </c>
      <c r="AD252">
        <v>0</v>
      </c>
      <c r="AE252">
        <v>0</v>
      </c>
      <c r="AF252">
        <v>1.7</v>
      </c>
      <c r="AG252">
        <v>0</v>
      </c>
      <c r="AH252">
        <v>0</v>
      </c>
      <c r="AI252">
        <v>1</v>
      </c>
      <c r="AJ252">
        <v>15.72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7.0000000000000007E-2</v>
      </c>
      <c r="AU252" t="s">
        <v>6</v>
      </c>
      <c r="AV252">
        <v>0</v>
      </c>
      <c r="AW252">
        <v>2</v>
      </c>
      <c r="AX252">
        <v>92803191</v>
      </c>
      <c r="AY252">
        <v>1</v>
      </c>
      <c r="AZ252">
        <v>0</v>
      </c>
      <c r="BA252">
        <v>273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ROUND(Y252*Source!I333*DO252,7)</f>
        <v>0</v>
      </c>
      <c r="CX252">
        <f>ROUND(Y252*Source!I333,7)</f>
        <v>0.32228000000000001</v>
      </c>
      <c r="CY252">
        <f>AB252</f>
        <v>26.72</v>
      </c>
      <c r="CZ252">
        <f>AF252</f>
        <v>1.7</v>
      </c>
      <c r="DA252">
        <f>AJ252</f>
        <v>15.72</v>
      </c>
      <c r="DB252">
        <f t="shared" si="104"/>
        <v>0.12</v>
      </c>
      <c r="DC252">
        <f t="shared" si="105"/>
        <v>0</v>
      </c>
      <c r="DD252" t="s">
        <v>6</v>
      </c>
      <c r="DE252" t="s">
        <v>6</v>
      </c>
      <c r="DF252">
        <f>ROUND(ROUND(AE252,0)*CX252,0)</f>
        <v>0</v>
      </c>
      <c r="DG252">
        <f>ROUND(ROUND(AF252*AJ252,0)*CX252,0)</f>
        <v>9</v>
      </c>
      <c r="DH252">
        <f>ROUND(ROUND(AG252*AK252,0)*CX252,0)</f>
        <v>0</v>
      </c>
      <c r="DI252">
        <f t="shared" si="106"/>
        <v>0</v>
      </c>
      <c r="DJ252">
        <f>DG252</f>
        <v>9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ROW(Source!A333)</f>
        <v>333</v>
      </c>
      <c r="B253">
        <v>92802120</v>
      </c>
      <c r="C253">
        <v>92803181</v>
      </c>
      <c r="D253">
        <v>49673503</v>
      </c>
      <c r="E253">
        <v>1</v>
      </c>
      <c r="F253">
        <v>1</v>
      </c>
      <c r="G253">
        <v>1</v>
      </c>
      <c r="H253">
        <v>2</v>
      </c>
      <c r="I253" t="s">
        <v>553</v>
      </c>
      <c r="J253" t="s">
        <v>554</v>
      </c>
      <c r="K253" t="s">
        <v>555</v>
      </c>
      <c r="L253">
        <v>1367</v>
      </c>
      <c r="N253">
        <v>1011</v>
      </c>
      <c r="O253" t="s">
        <v>49</v>
      </c>
      <c r="P253" t="s">
        <v>49</v>
      </c>
      <c r="Q253">
        <v>1</v>
      </c>
      <c r="W253">
        <v>0</v>
      </c>
      <c r="X253">
        <v>509054691</v>
      </c>
      <c r="Y253">
        <f t="shared" si="103"/>
        <v>0.06</v>
      </c>
      <c r="AA253">
        <v>0</v>
      </c>
      <c r="AB253">
        <v>1032.96</v>
      </c>
      <c r="AC253">
        <v>520.26</v>
      </c>
      <c r="AD253">
        <v>0</v>
      </c>
      <c r="AE253">
        <v>0</v>
      </c>
      <c r="AF253">
        <v>65.709999999999994</v>
      </c>
      <c r="AG253">
        <v>11.6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0.06</v>
      </c>
      <c r="AU253" t="s">
        <v>6</v>
      </c>
      <c r="AV253">
        <v>0</v>
      </c>
      <c r="AW253">
        <v>2</v>
      </c>
      <c r="AX253">
        <v>92803192</v>
      </c>
      <c r="AY253">
        <v>1</v>
      </c>
      <c r="AZ253">
        <v>0</v>
      </c>
      <c r="BA253">
        <v>274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ROUND(Y253*Source!I333*DO253,7)</f>
        <v>0</v>
      </c>
      <c r="CX253">
        <f>ROUND(Y253*Source!I333,7)</f>
        <v>0.27623999999999999</v>
      </c>
      <c r="CY253">
        <f>AB253</f>
        <v>1032.96</v>
      </c>
      <c r="CZ253">
        <f>AF253</f>
        <v>65.709999999999994</v>
      </c>
      <c r="DA253">
        <f>AJ253</f>
        <v>15.72</v>
      </c>
      <c r="DB253">
        <f t="shared" si="104"/>
        <v>3.94</v>
      </c>
      <c r="DC253">
        <f t="shared" si="105"/>
        <v>0.7</v>
      </c>
      <c r="DD253" t="s">
        <v>6</v>
      </c>
      <c r="DE253" t="s">
        <v>6</v>
      </c>
      <c r="DF253">
        <f>ROUND(ROUND(AE253,0)*CX253,0)</f>
        <v>0</v>
      </c>
      <c r="DG253">
        <f>ROUND(ROUND(AF253*AJ253,0)*CX253,0)</f>
        <v>285</v>
      </c>
      <c r="DH253">
        <f>ROUND(ROUND(AG253*AK253,0)*CX253,0)</f>
        <v>144</v>
      </c>
      <c r="DI253">
        <f t="shared" si="106"/>
        <v>0</v>
      </c>
      <c r="DJ253">
        <f>DG253</f>
        <v>285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ROW(Source!A333)</f>
        <v>333</v>
      </c>
      <c r="B254">
        <v>92802120</v>
      </c>
      <c r="C254">
        <v>92803181</v>
      </c>
      <c r="D254">
        <v>49526680</v>
      </c>
      <c r="E254">
        <v>1</v>
      </c>
      <c r="F254">
        <v>1</v>
      </c>
      <c r="G254">
        <v>1</v>
      </c>
      <c r="H254">
        <v>3</v>
      </c>
      <c r="I254" t="s">
        <v>680</v>
      </c>
      <c r="J254" t="s">
        <v>681</v>
      </c>
      <c r="K254" t="s">
        <v>682</v>
      </c>
      <c r="L254">
        <v>1346</v>
      </c>
      <c r="N254">
        <v>1009</v>
      </c>
      <c r="O254" t="s">
        <v>216</v>
      </c>
      <c r="P254" t="s">
        <v>216</v>
      </c>
      <c r="Q254">
        <v>1</v>
      </c>
      <c r="W254">
        <v>0</v>
      </c>
      <c r="X254">
        <v>1052716416</v>
      </c>
      <c r="Y254">
        <f t="shared" si="103"/>
        <v>0.01</v>
      </c>
      <c r="AA254">
        <v>18.05</v>
      </c>
      <c r="AB254">
        <v>0</v>
      </c>
      <c r="AC254">
        <v>0</v>
      </c>
      <c r="AD254">
        <v>0</v>
      </c>
      <c r="AE254">
        <v>1.82</v>
      </c>
      <c r="AF254">
        <v>0</v>
      </c>
      <c r="AG254">
        <v>0</v>
      </c>
      <c r="AH254">
        <v>0</v>
      </c>
      <c r="AI254">
        <v>9.92</v>
      </c>
      <c r="AJ254">
        <v>1</v>
      </c>
      <c r="AK254">
        <v>1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0.01</v>
      </c>
      <c r="AU254" t="s">
        <v>6</v>
      </c>
      <c r="AV254">
        <v>0</v>
      </c>
      <c r="AW254">
        <v>2</v>
      </c>
      <c r="AX254">
        <v>92803193</v>
      </c>
      <c r="AY254">
        <v>1</v>
      </c>
      <c r="AZ254">
        <v>0</v>
      </c>
      <c r="BA254">
        <v>275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ROUND(Y254*Source!I333,7)</f>
        <v>4.6039999999999998E-2</v>
      </c>
      <c r="CY254">
        <f>AA254</f>
        <v>18.05</v>
      </c>
      <c r="CZ254">
        <f>AE254</f>
        <v>1.82</v>
      </c>
      <c r="DA254">
        <f>AI254</f>
        <v>9.92</v>
      </c>
      <c r="DB254">
        <f t="shared" si="104"/>
        <v>0.02</v>
      </c>
      <c r="DC254">
        <f t="shared" si="105"/>
        <v>0</v>
      </c>
      <c r="DD254" t="s">
        <v>6</v>
      </c>
      <c r="DE254" t="s">
        <v>6</v>
      </c>
      <c r="DF254">
        <f>ROUND(ROUND(AE254*AI254,0)*CX254,0)</f>
        <v>1</v>
      </c>
      <c r="DG254">
        <f>ROUND(ROUND(AF254,0)*CX254,0)</f>
        <v>0</v>
      </c>
      <c r="DH254">
        <f>ROUND(ROUND(AG254,0)*CX254,0)</f>
        <v>0</v>
      </c>
      <c r="DI254">
        <f t="shared" si="106"/>
        <v>0</v>
      </c>
      <c r="DJ254">
        <f>DF254</f>
        <v>1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ROW(Source!A333)</f>
        <v>333</v>
      </c>
      <c r="B255">
        <v>92802120</v>
      </c>
      <c r="C255">
        <v>92803181</v>
      </c>
      <c r="D255">
        <v>49554217</v>
      </c>
      <c r="E255">
        <v>1</v>
      </c>
      <c r="F255">
        <v>1</v>
      </c>
      <c r="G255">
        <v>1</v>
      </c>
      <c r="H255">
        <v>3</v>
      </c>
      <c r="I255" t="s">
        <v>464</v>
      </c>
      <c r="J255" t="s">
        <v>467</v>
      </c>
      <c r="K255" t="s">
        <v>465</v>
      </c>
      <c r="L255">
        <v>1296</v>
      </c>
      <c r="N255">
        <v>1002</v>
      </c>
      <c r="O255" t="s">
        <v>466</v>
      </c>
      <c r="P255" t="s">
        <v>466</v>
      </c>
      <c r="Q255">
        <v>1</v>
      </c>
      <c r="W255">
        <v>0</v>
      </c>
      <c r="X255">
        <v>-14988966</v>
      </c>
      <c r="Y255">
        <f t="shared" si="103"/>
        <v>44.92</v>
      </c>
      <c r="AA255">
        <v>623.77</v>
      </c>
      <c r="AB255">
        <v>0</v>
      </c>
      <c r="AC255">
        <v>0</v>
      </c>
      <c r="AD255">
        <v>0</v>
      </c>
      <c r="AE255">
        <v>62.88</v>
      </c>
      <c r="AF255">
        <v>0</v>
      </c>
      <c r="AG255">
        <v>0</v>
      </c>
      <c r="AH255">
        <v>0</v>
      </c>
      <c r="AI255">
        <v>9.92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 t="s">
        <v>6</v>
      </c>
      <c r="AT255">
        <v>44.92</v>
      </c>
      <c r="AU255" t="s">
        <v>6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6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ROUND(Y255*Source!I333,7)</f>
        <v>206.81168</v>
      </c>
      <c r="CY255">
        <f>AA255</f>
        <v>623.77</v>
      </c>
      <c r="CZ255">
        <f>AE255</f>
        <v>62.88</v>
      </c>
      <c r="DA255">
        <f>AI255</f>
        <v>9.92</v>
      </c>
      <c r="DB255">
        <f t="shared" si="104"/>
        <v>2824.57</v>
      </c>
      <c r="DC255">
        <f t="shared" si="105"/>
        <v>0</v>
      </c>
      <c r="DD255" t="s">
        <v>6</v>
      </c>
      <c r="DE255" t="s">
        <v>6</v>
      </c>
      <c r="DF255">
        <f>ROUND(ROUND(AE255*AI255,0)*CX255,0)</f>
        <v>129050</v>
      </c>
      <c r="DG255">
        <f>ROUND(ROUND(AF255,0)*CX255,0)</f>
        <v>0</v>
      </c>
      <c r="DH255">
        <f>ROUND(ROUND(AG255,0)*CX255,0)</f>
        <v>0</v>
      </c>
      <c r="DI255">
        <f t="shared" si="106"/>
        <v>0</v>
      </c>
      <c r="DJ255">
        <f>DF255</f>
        <v>129050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ROW(Source!A333)</f>
        <v>333</v>
      </c>
      <c r="B256">
        <v>92802120</v>
      </c>
      <c r="C256">
        <v>92803181</v>
      </c>
      <c r="D256">
        <v>49554398</v>
      </c>
      <c r="E256">
        <v>1</v>
      </c>
      <c r="F256">
        <v>1</v>
      </c>
      <c r="G256">
        <v>1</v>
      </c>
      <c r="H256">
        <v>3</v>
      </c>
      <c r="I256" t="s">
        <v>469</v>
      </c>
      <c r="J256" t="s">
        <v>471</v>
      </c>
      <c r="K256" t="s">
        <v>470</v>
      </c>
      <c r="L256">
        <v>1346</v>
      </c>
      <c r="N256">
        <v>1009</v>
      </c>
      <c r="O256" t="s">
        <v>216</v>
      </c>
      <c r="P256" t="s">
        <v>216</v>
      </c>
      <c r="Q256">
        <v>1</v>
      </c>
      <c r="W256">
        <v>0</v>
      </c>
      <c r="X256">
        <v>1887287467</v>
      </c>
      <c r="Y256">
        <f t="shared" si="103"/>
        <v>13</v>
      </c>
      <c r="AA256">
        <v>194.53</v>
      </c>
      <c r="AB256">
        <v>0</v>
      </c>
      <c r="AC256">
        <v>0</v>
      </c>
      <c r="AD256">
        <v>0</v>
      </c>
      <c r="AE256">
        <v>19.61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6</v>
      </c>
      <c r="AT256">
        <v>13</v>
      </c>
      <c r="AU256" t="s">
        <v>6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ROUND(Y256*Source!I333,7)</f>
        <v>59.851999999999997</v>
      </c>
      <c r="CY256">
        <f>AA256</f>
        <v>194.53</v>
      </c>
      <c r="CZ256">
        <f>AE256</f>
        <v>19.61</v>
      </c>
      <c r="DA256">
        <f>AI256</f>
        <v>9.92</v>
      </c>
      <c r="DB256">
        <f t="shared" si="104"/>
        <v>254.93</v>
      </c>
      <c r="DC256">
        <f t="shared" si="105"/>
        <v>0</v>
      </c>
      <c r="DD256" t="s">
        <v>6</v>
      </c>
      <c r="DE256" t="s">
        <v>6</v>
      </c>
      <c r="DF256">
        <f>ROUND(ROUND(AE256*AI256,0)*CX256,0)</f>
        <v>11671</v>
      </c>
      <c r="DG256">
        <f>ROUND(ROUND(AF256,0)*CX256,0)</f>
        <v>0</v>
      </c>
      <c r="DH256">
        <f>ROUND(ROUND(AG256,0)*CX256,0)</f>
        <v>0</v>
      </c>
      <c r="DI256">
        <f t="shared" si="106"/>
        <v>0</v>
      </c>
      <c r="DJ256">
        <f>DF256</f>
        <v>11671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92802540</v>
      </c>
      <c r="C1">
        <v>92802532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543</v>
      </c>
      <c r="J1" t="s">
        <v>6</v>
      </c>
      <c r="K1" t="s">
        <v>544</v>
      </c>
      <c r="L1">
        <v>1191</v>
      </c>
      <c r="N1">
        <v>1013</v>
      </c>
      <c r="O1" t="s">
        <v>545</v>
      </c>
      <c r="P1" t="s">
        <v>545</v>
      </c>
      <c r="Q1">
        <v>1</v>
      </c>
      <c r="X1">
        <v>369.21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6</v>
      </c>
      <c r="AG1">
        <v>369.21</v>
      </c>
      <c r="AH1">
        <v>2</v>
      </c>
      <c r="AI1">
        <v>92802533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92802541</v>
      </c>
      <c r="C2">
        <v>92802532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546</v>
      </c>
      <c r="J2" t="s">
        <v>6</v>
      </c>
      <c r="K2" t="s">
        <v>547</v>
      </c>
      <c r="L2">
        <v>1191</v>
      </c>
      <c r="N2">
        <v>1013</v>
      </c>
      <c r="O2" t="s">
        <v>545</v>
      </c>
      <c r="P2" t="s">
        <v>545</v>
      </c>
      <c r="Q2">
        <v>1</v>
      </c>
      <c r="X2">
        <v>36.880000000000003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36.880000000000003</v>
      </c>
      <c r="AH2">
        <v>2</v>
      </c>
      <c r="AI2">
        <v>92802534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92802542</v>
      </c>
      <c r="C3">
        <v>92802532</v>
      </c>
      <c r="D3">
        <v>49672766</v>
      </c>
      <c r="E3">
        <v>1</v>
      </c>
      <c r="F3">
        <v>1</v>
      </c>
      <c r="G3">
        <v>1</v>
      </c>
      <c r="H3">
        <v>2</v>
      </c>
      <c r="I3" t="s">
        <v>548</v>
      </c>
      <c r="J3" t="s">
        <v>549</v>
      </c>
      <c r="K3" t="s">
        <v>550</v>
      </c>
      <c r="L3">
        <v>1367</v>
      </c>
      <c r="N3">
        <v>1011</v>
      </c>
      <c r="O3" t="s">
        <v>49</v>
      </c>
      <c r="P3" t="s">
        <v>49</v>
      </c>
      <c r="Q3">
        <v>1</v>
      </c>
      <c r="X3">
        <v>36.880000000000003</v>
      </c>
      <c r="Y3">
        <v>0</v>
      </c>
      <c r="Z3">
        <v>29.46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36.880000000000003</v>
      </c>
      <c r="AH3">
        <v>2</v>
      </c>
      <c r="AI3">
        <v>92802535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92802543</v>
      </c>
      <c r="C4">
        <v>92802532</v>
      </c>
      <c r="D4">
        <v>49523572</v>
      </c>
      <c r="E4">
        <v>1</v>
      </c>
      <c r="F4">
        <v>1</v>
      </c>
      <c r="G4">
        <v>1</v>
      </c>
      <c r="H4">
        <v>3</v>
      </c>
      <c r="I4" t="s">
        <v>683</v>
      </c>
      <c r="J4" t="s">
        <v>684</v>
      </c>
      <c r="K4" t="s">
        <v>685</v>
      </c>
      <c r="L4">
        <v>1346</v>
      </c>
      <c r="N4">
        <v>1009</v>
      </c>
      <c r="O4" t="s">
        <v>216</v>
      </c>
      <c r="P4" t="s">
        <v>216</v>
      </c>
      <c r="Q4">
        <v>1</v>
      </c>
      <c r="X4">
        <v>0</v>
      </c>
      <c r="Y4">
        <v>30.4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6</v>
      </c>
      <c r="AG4">
        <v>0</v>
      </c>
      <c r="AH4">
        <v>3</v>
      </c>
      <c r="AI4">
        <v>-1</v>
      </c>
      <c r="AJ4" t="s">
        <v>6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92802544</v>
      </c>
      <c r="C5">
        <v>92802532</v>
      </c>
      <c r="D5">
        <v>49525693</v>
      </c>
      <c r="E5">
        <v>1</v>
      </c>
      <c r="F5">
        <v>1</v>
      </c>
      <c r="G5">
        <v>1</v>
      </c>
      <c r="H5">
        <v>3</v>
      </c>
      <c r="I5" t="s">
        <v>686</v>
      </c>
      <c r="J5" t="s">
        <v>687</v>
      </c>
      <c r="K5" t="s">
        <v>688</v>
      </c>
      <c r="L5">
        <v>1425</v>
      </c>
      <c r="N5">
        <v>1013</v>
      </c>
      <c r="O5" t="s">
        <v>33</v>
      </c>
      <c r="P5" t="s">
        <v>33</v>
      </c>
      <c r="Q5">
        <v>1</v>
      </c>
      <c r="X5">
        <v>0</v>
      </c>
      <c r="Y5">
        <v>83.68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6</v>
      </c>
      <c r="AG5">
        <v>0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92802545</v>
      </c>
      <c r="C6">
        <v>92802532</v>
      </c>
      <c r="D6">
        <v>49512490</v>
      </c>
      <c r="E6">
        <v>70</v>
      </c>
      <c r="F6">
        <v>1</v>
      </c>
      <c r="G6">
        <v>1</v>
      </c>
      <c r="H6">
        <v>3</v>
      </c>
      <c r="I6" t="s">
        <v>689</v>
      </c>
      <c r="J6" t="s">
        <v>6</v>
      </c>
      <c r="K6" t="s">
        <v>690</v>
      </c>
      <c r="L6">
        <v>1327</v>
      </c>
      <c r="N6">
        <v>1005</v>
      </c>
      <c r="O6" t="s">
        <v>37</v>
      </c>
      <c r="P6" t="s">
        <v>37</v>
      </c>
      <c r="Q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92802546</v>
      </c>
      <c r="C7">
        <v>92802532</v>
      </c>
      <c r="D7">
        <v>49512637</v>
      </c>
      <c r="E7">
        <v>70</v>
      </c>
      <c r="F7">
        <v>1</v>
      </c>
      <c r="G7">
        <v>1</v>
      </c>
      <c r="H7">
        <v>3</v>
      </c>
      <c r="I7" t="s">
        <v>691</v>
      </c>
      <c r="J7" t="s">
        <v>6</v>
      </c>
      <c r="K7" t="s">
        <v>692</v>
      </c>
      <c r="L7">
        <v>1377</v>
      </c>
      <c r="N7">
        <v>1013</v>
      </c>
      <c r="O7" t="s">
        <v>229</v>
      </c>
      <c r="P7" t="s">
        <v>229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6</v>
      </c>
      <c r="AG7">
        <v>0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92802547</v>
      </c>
      <c r="C8">
        <v>92802532</v>
      </c>
      <c r="D8">
        <v>49513465</v>
      </c>
      <c r="E8">
        <v>70</v>
      </c>
      <c r="F8">
        <v>1</v>
      </c>
      <c r="G8">
        <v>1</v>
      </c>
      <c r="H8">
        <v>3</v>
      </c>
      <c r="I8" t="s">
        <v>693</v>
      </c>
      <c r="J8" t="s">
        <v>6</v>
      </c>
      <c r="K8" t="s">
        <v>694</v>
      </c>
      <c r="L8">
        <v>1327</v>
      </c>
      <c r="N8">
        <v>1005</v>
      </c>
      <c r="O8" t="s">
        <v>37</v>
      </c>
      <c r="P8" t="s">
        <v>37</v>
      </c>
      <c r="Q8">
        <v>1</v>
      </c>
      <c r="X8">
        <v>103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103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92802548</v>
      </c>
      <c r="C9">
        <v>92802532</v>
      </c>
      <c r="D9">
        <v>49513607</v>
      </c>
      <c r="E9">
        <v>70</v>
      </c>
      <c r="F9">
        <v>1</v>
      </c>
      <c r="G9">
        <v>1</v>
      </c>
      <c r="H9">
        <v>3</v>
      </c>
      <c r="I9" t="s">
        <v>695</v>
      </c>
      <c r="J9" t="s">
        <v>6</v>
      </c>
      <c r="K9" t="s">
        <v>696</v>
      </c>
      <c r="L9">
        <v>1339</v>
      </c>
      <c r="N9">
        <v>1007</v>
      </c>
      <c r="O9" t="s">
        <v>44</v>
      </c>
      <c r="P9" t="s">
        <v>44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6</v>
      </c>
      <c r="AG9">
        <v>0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92802561</v>
      </c>
      <c r="C10">
        <v>92802554</v>
      </c>
      <c r="D10">
        <v>49510717</v>
      </c>
      <c r="E10">
        <v>70</v>
      </c>
      <c r="F10">
        <v>1</v>
      </c>
      <c r="G10">
        <v>1</v>
      </c>
      <c r="H10">
        <v>1</v>
      </c>
      <c r="I10" t="s">
        <v>551</v>
      </c>
      <c r="J10" t="s">
        <v>6</v>
      </c>
      <c r="K10" t="s">
        <v>552</v>
      </c>
      <c r="L10">
        <v>1191</v>
      </c>
      <c r="N10">
        <v>1013</v>
      </c>
      <c r="O10" t="s">
        <v>545</v>
      </c>
      <c r="P10" t="s">
        <v>545</v>
      </c>
      <c r="Q10">
        <v>1</v>
      </c>
      <c r="X10">
        <v>43.5</v>
      </c>
      <c r="Y10">
        <v>0</v>
      </c>
      <c r="Z10">
        <v>0</v>
      </c>
      <c r="AA10">
        <v>0</v>
      </c>
      <c r="AB10">
        <v>8.64</v>
      </c>
      <c r="AC10">
        <v>0</v>
      </c>
      <c r="AD10">
        <v>1</v>
      </c>
      <c r="AE10">
        <v>1</v>
      </c>
      <c r="AF10" t="s">
        <v>6</v>
      </c>
      <c r="AG10">
        <v>43.5</v>
      </c>
      <c r="AH10">
        <v>2</v>
      </c>
      <c r="AI10">
        <v>92802555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92802562</v>
      </c>
      <c r="C11">
        <v>92802554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546</v>
      </c>
      <c r="J11" t="s">
        <v>6</v>
      </c>
      <c r="K11" t="s">
        <v>547</v>
      </c>
      <c r="L11">
        <v>1191</v>
      </c>
      <c r="N11">
        <v>1013</v>
      </c>
      <c r="O11" t="s">
        <v>545</v>
      </c>
      <c r="P11" t="s">
        <v>545</v>
      </c>
      <c r="Q11">
        <v>1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7.0000000000000007E-2</v>
      </c>
      <c r="AH11">
        <v>2</v>
      </c>
      <c r="AI11">
        <v>92802556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92802563</v>
      </c>
      <c r="C12">
        <v>92802554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553</v>
      </c>
      <c r="J12" t="s">
        <v>554</v>
      </c>
      <c r="K12" t="s">
        <v>555</v>
      </c>
      <c r="L12">
        <v>1367</v>
      </c>
      <c r="N12">
        <v>1011</v>
      </c>
      <c r="O12" t="s">
        <v>49</v>
      </c>
      <c r="P12" t="s">
        <v>49</v>
      </c>
      <c r="Q12">
        <v>1</v>
      </c>
      <c r="X12">
        <v>7.0000000000000007E-2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7.0000000000000007E-2</v>
      </c>
      <c r="AH12">
        <v>2</v>
      </c>
      <c r="AI12">
        <v>92802557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92802564</v>
      </c>
      <c r="C13">
        <v>92802554</v>
      </c>
      <c r="D13">
        <v>49526039</v>
      </c>
      <c r="E13">
        <v>1</v>
      </c>
      <c r="F13">
        <v>1</v>
      </c>
      <c r="G13">
        <v>1</v>
      </c>
      <c r="H13">
        <v>3</v>
      </c>
      <c r="I13" t="s">
        <v>556</v>
      </c>
      <c r="J13" t="s">
        <v>557</v>
      </c>
      <c r="K13" t="s">
        <v>558</v>
      </c>
      <c r="L13">
        <v>1339</v>
      </c>
      <c r="N13">
        <v>1007</v>
      </c>
      <c r="O13" t="s">
        <v>44</v>
      </c>
      <c r="P13" t="s">
        <v>44</v>
      </c>
      <c r="Q13">
        <v>1</v>
      </c>
      <c r="X13">
        <v>8.9999999999999993E-3</v>
      </c>
      <c r="Y13">
        <v>1100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8.9999999999999993E-3</v>
      </c>
      <c r="AH13">
        <v>2</v>
      </c>
      <c r="AI13">
        <v>92802558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92802565</v>
      </c>
      <c r="C14">
        <v>92802554</v>
      </c>
      <c r="D14">
        <v>49526041</v>
      </c>
      <c r="E14">
        <v>1</v>
      </c>
      <c r="F14">
        <v>1</v>
      </c>
      <c r="G14">
        <v>1</v>
      </c>
      <c r="H14">
        <v>3</v>
      </c>
      <c r="I14" t="s">
        <v>559</v>
      </c>
      <c r="J14" t="s">
        <v>560</v>
      </c>
      <c r="K14" t="s">
        <v>561</v>
      </c>
      <c r="L14">
        <v>1348</v>
      </c>
      <c r="N14">
        <v>1009</v>
      </c>
      <c r="O14" t="s">
        <v>74</v>
      </c>
      <c r="P14" t="s">
        <v>74</v>
      </c>
      <c r="Q14">
        <v>1000</v>
      </c>
      <c r="X14">
        <v>3.5000000000000003E-2</v>
      </c>
      <c r="Y14">
        <v>6102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3.5000000000000003E-2</v>
      </c>
      <c r="AH14">
        <v>2</v>
      </c>
      <c r="AI14">
        <v>92802559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92802566</v>
      </c>
      <c r="C15">
        <v>92802554</v>
      </c>
      <c r="D15">
        <v>49548019</v>
      </c>
      <c r="E15">
        <v>1</v>
      </c>
      <c r="F15">
        <v>1</v>
      </c>
      <c r="G15">
        <v>1</v>
      </c>
      <c r="H15">
        <v>3</v>
      </c>
      <c r="I15" t="s">
        <v>562</v>
      </c>
      <c r="J15" t="s">
        <v>563</v>
      </c>
      <c r="K15" t="s">
        <v>564</v>
      </c>
      <c r="L15">
        <v>1327</v>
      </c>
      <c r="N15">
        <v>1005</v>
      </c>
      <c r="O15" t="s">
        <v>37</v>
      </c>
      <c r="P15" t="s">
        <v>37</v>
      </c>
      <c r="Q15">
        <v>1</v>
      </c>
      <c r="X15">
        <v>3.4</v>
      </c>
      <c r="Y15">
        <v>35.22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3.4</v>
      </c>
      <c r="AH15">
        <v>2</v>
      </c>
      <c r="AI15">
        <v>92802560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92802576</v>
      </c>
      <c r="C16">
        <v>92802567</v>
      </c>
      <c r="D16">
        <v>49510789</v>
      </c>
      <c r="E16">
        <v>70</v>
      </c>
      <c r="F16">
        <v>1</v>
      </c>
      <c r="G16">
        <v>1</v>
      </c>
      <c r="H16">
        <v>1</v>
      </c>
      <c r="I16" t="s">
        <v>565</v>
      </c>
      <c r="J16" t="s">
        <v>6</v>
      </c>
      <c r="K16" t="s">
        <v>566</v>
      </c>
      <c r="L16">
        <v>1191</v>
      </c>
      <c r="N16">
        <v>1013</v>
      </c>
      <c r="O16" t="s">
        <v>545</v>
      </c>
      <c r="P16" t="s">
        <v>545</v>
      </c>
      <c r="Q16">
        <v>1</v>
      </c>
      <c r="X16">
        <v>104.36</v>
      </c>
      <c r="Y16">
        <v>0</v>
      </c>
      <c r="Z16">
        <v>0</v>
      </c>
      <c r="AA16">
        <v>0</v>
      </c>
      <c r="AB16">
        <v>11.09</v>
      </c>
      <c r="AC16">
        <v>0</v>
      </c>
      <c r="AD16">
        <v>1</v>
      </c>
      <c r="AE16">
        <v>1</v>
      </c>
      <c r="AF16" t="s">
        <v>6</v>
      </c>
      <c r="AG16">
        <v>104.36</v>
      </c>
      <c r="AH16">
        <v>2</v>
      </c>
      <c r="AI16">
        <v>92802568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92802577</v>
      </c>
      <c r="C17">
        <v>92802567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546</v>
      </c>
      <c r="J17" t="s">
        <v>6</v>
      </c>
      <c r="K17" t="s">
        <v>547</v>
      </c>
      <c r="L17">
        <v>1191</v>
      </c>
      <c r="N17">
        <v>1013</v>
      </c>
      <c r="O17" t="s">
        <v>545</v>
      </c>
      <c r="P17" t="s">
        <v>545</v>
      </c>
      <c r="Q17">
        <v>1</v>
      </c>
      <c r="X17">
        <v>0.39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0.39</v>
      </c>
      <c r="AH17">
        <v>2</v>
      </c>
      <c r="AI17">
        <v>92802569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92802578</v>
      </c>
      <c r="C18">
        <v>92802567</v>
      </c>
      <c r="D18">
        <v>49672515</v>
      </c>
      <c r="E18">
        <v>1</v>
      </c>
      <c r="F18">
        <v>1</v>
      </c>
      <c r="G18">
        <v>1</v>
      </c>
      <c r="H18">
        <v>2</v>
      </c>
      <c r="I18" t="s">
        <v>567</v>
      </c>
      <c r="J18" t="s">
        <v>568</v>
      </c>
      <c r="K18" t="s">
        <v>569</v>
      </c>
      <c r="L18">
        <v>1367</v>
      </c>
      <c r="N18">
        <v>1011</v>
      </c>
      <c r="O18" t="s">
        <v>49</v>
      </c>
      <c r="P18" t="s">
        <v>49</v>
      </c>
      <c r="Q18">
        <v>1</v>
      </c>
      <c r="X18">
        <v>0.05</v>
      </c>
      <c r="Y18">
        <v>0</v>
      </c>
      <c r="Z18">
        <v>86.4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0.05</v>
      </c>
      <c r="AH18">
        <v>2</v>
      </c>
      <c r="AI18">
        <v>92802570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92802579</v>
      </c>
      <c r="C19">
        <v>92802567</v>
      </c>
      <c r="D19">
        <v>49673503</v>
      </c>
      <c r="E19">
        <v>1</v>
      </c>
      <c r="F19">
        <v>1</v>
      </c>
      <c r="G19">
        <v>1</v>
      </c>
      <c r="H19">
        <v>2</v>
      </c>
      <c r="I19" t="s">
        <v>553</v>
      </c>
      <c r="J19" t="s">
        <v>554</v>
      </c>
      <c r="K19" t="s">
        <v>555</v>
      </c>
      <c r="L19">
        <v>1367</v>
      </c>
      <c r="N19">
        <v>1011</v>
      </c>
      <c r="O19" t="s">
        <v>49</v>
      </c>
      <c r="P19" t="s">
        <v>49</v>
      </c>
      <c r="Q19">
        <v>1</v>
      </c>
      <c r="X19">
        <v>0.34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0.34</v>
      </c>
      <c r="AH19">
        <v>2</v>
      </c>
      <c r="AI19">
        <v>92802571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92802580</v>
      </c>
      <c r="C20">
        <v>92802567</v>
      </c>
      <c r="D20">
        <v>49523215</v>
      </c>
      <c r="E20">
        <v>1</v>
      </c>
      <c r="F20">
        <v>1</v>
      </c>
      <c r="G20">
        <v>1</v>
      </c>
      <c r="H20">
        <v>3</v>
      </c>
      <c r="I20" t="s">
        <v>570</v>
      </c>
      <c r="J20" t="s">
        <v>571</v>
      </c>
      <c r="K20" t="s">
        <v>572</v>
      </c>
      <c r="L20">
        <v>1383</v>
      </c>
      <c r="N20">
        <v>1013</v>
      </c>
      <c r="O20" t="s">
        <v>573</v>
      </c>
      <c r="P20" t="s">
        <v>573</v>
      </c>
      <c r="Q20">
        <v>1</v>
      </c>
      <c r="X20">
        <v>27.36</v>
      </c>
      <c r="Y20">
        <v>0.4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27.36</v>
      </c>
      <c r="AH20">
        <v>2</v>
      </c>
      <c r="AI20">
        <v>92802572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92802581</v>
      </c>
      <c r="C21">
        <v>92802567</v>
      </c>
      <c r="D21">
        <v>49525662</v>
      </c>
      <c r="E21">
        <v>1</v>
      </c>
      <c r="F21">
        <v>1</v>
      </c>
      <c r="G21">
        <v>1</v>
      </c>
      <c r="H21">
        <v>3</v>
      </c>
      <c r="I21" t="s">
        <v>574</v>
      </c>
      <c r="J21" t="s">
        <v>575</v>
      </c>
      <c r="K21" t="s">
        <v>576</v>
      </c>
      <c r="L21">
        <v>1425</v>
      </c>
      <c r="N21">
        <v>1013</v>
      </c>
      <c r="O21" t="s">
        <v>33</v>
      </c>
      <c r="P21" t="s">
        <v>33</v>
      </c>
      <c r="Q21">
        <v>1</v>
      </c>
      <c r="X21">
        <v>11.99</v>
      </c>
      <c r="Y21">
        <v>20.7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11.99</v>
      </c>
      <c r="AH21">
        <v>2</v>
      </c>
      <c r="AI21">
        <v>92802573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92802582</v>
      </c>
      <c r="C22">
        <v>92802567</v>
      </c>
      <c r="D22">
        <v>49511324</v>
      </c>
      <c r="E22">
        <v>70</v>
      </c>
      <c r="F22">
        <v>1</v>
      </c>
      <c r="G22">
        <v>1</v>
      </c>
      <c r="H22">
        <v>3</v>
      </c>
      <c r="I22" t="s">
        <v>697</v>
      </c>
      <c r="J22" t="s">
        <v>6</v>
      </c>
      <c r="K22" t="s">
        <v>698</v>
      </c>
      <c r="L22">
        <v>1425</v>
      </c>
      <c r="N22">
        <v>1013</v>
      </c>
      <c r="O22" t="s">
        <v>33</v>
      </c>
      <c r="P22" t="s">
        <v>33</v>
      </c>
      <c r="Q22">
        <v>1</v>
      </c>
      <c r="X22">
        <v>19.37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19.37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92802583</v>
      </c>
      <c r="C23">
        <v>92802567</v>
      </c>
      <c r="D23">
        <v>49511374</v>
      </c>
      <c r="E23">
        <v>70</v>
      </c>
      <c r="F23">
        <v>1</v>
      </c>
      <c r="G23">
        <v>1</v>
      </c>
      <c r="H23">
        <v>3</v>
      </c>
      <c r="I23" t="s">
        <v>699</v>
      </c>
      <c r="J23" t="s">
        <v>6</v>
      </c>
      <c r="K23" t="s">
        <v>700</v>
      </c>
      <c r="L23">
        <v>1371</v>
      </c>
      <c r="N23">
        <v>1013</v>
      </c>
      <c r="O23" t="s">
        <v>247</v>
      </c>
      <c r="P23" t="s">
        <v>247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6</v>
      </c>
      <c r="AG23">
        <v>0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92802584</v>
      </c>
      <c r="C24">
        <v>92802567</v>
      </c>
      <c r="D24">
        <v>49511390</v>
      </c>
      <c r="E24">
        <v>70</v>
      </c>
      <c r="F24">
        <v>1</v>
      </c>
      <c r="G24">
        <v>1</v>
      </c>
      <c r="H24">
        <v>3</v>
      </c>
      <c r="I24" t="s">
        <v>701</v>
      </c>
      <c r="J24" t="s">
        <v>6</v>
      </c>
      <c r="K24" t="s">
        <v>702</v>
      </c>
      <c r="L24">
        <v>1371</v>
      </c>
      <c r="N24">
        <v>1013</v>
      </c>
      <c r="O24" t="s">
        <v>247</v>
      </c>
      <c r="P24" t="s">
        <v>247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6</v>
      </c>
      <c r="AG24">
        <v>0</v>
      </c>
      <c r="AH24">
        <v>3</v>
      </c>
      <c r="AI24">
        <v>-1</v>
      </c>
      <c r="AJ24" t="s">
        <v>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92802585</v>
      </c>
      <c r="C25">
        <v>92802567</v>
      </c>
      <c r="D25">
        <v>49511390</v>
      </c>
      <c r="E25">
        <v>70</v>
      </c>
      <c r="F25">
        <v>1</v>
      </c>
      <c r="G25">
        <v>1</v>
      </c>
      <c r="H25">
        <v>3</v>
      </c>
      <c r="I25" t="s">
        <v>701</v>
      </c>
      <c r="J25" t="s">
        <v>6</v>
      </c>
      <c r="K25" t="s">
        <v>703</v>
      </c>
      <c r="L25">
        <v>1371</v>
      </c>
      <c r="N25">
        <v>1013</v>
      </c>
      <c r="O25" t="s">
        <v>247</v>
      </c>
      <c r="P25" t="s">
        <v>247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6</v>
      </c>
      <c r="AG25">
        <v>0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92802586</v>
      </c>
      <c r="C26">
        <v>92802567</v>
      </c>
      <c r="D26">
        <v>49512631</v>
      </c>
      <c r="E26">
        <v>70</v>
      </c>
      <c r="F26">
        <v>1</v>
      </c>
      <c r="G26">
        <v>1</v>
      </c>
      <c r="H26">
        <v>3</v>
      </c>
      <c r="I26" t="s">
        <v>704</v>
      </c>
      <c r="J26" t="s">
        <v>6</v>
      </c>
      <c r="K26" t="s">
        <v>705</v>
      </c>
      <c r="L26">
        <v>1371</v>
      </c>
      <c r="N26">
        <v>1013</v>
      </c>
      <c r="O26" t="s">
        <v>247</v>
      </c>
      <c r="P26" t="s">
        <v>247</v>
      </c>
      <c r="Q26">
        <v>1</v>
      </c>
      <c r="X26">
        <v>593.61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593.61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92802587</v>
      </c>
      <c r="C27">
        <v>92802567</v>
      </c>
      <c r="D27">
        <v>49542880</v>
      </c>
      <c r="E27">
        <v>1</v>
      </c>
      <c r="F27">
        <v>1</v>
      </c>
      <c r="G27">
        <v>1</v>
      </c>
      <c r="H27">
        <v>3</v>
      </c>
      <c r="I27" t="s">
        <v>72</v>
      </c>
      <c r="J27" t="s">
        <v>75</v>
      </c>
      <c r="K27" t="s">
        <v>73</v>
      </c>
      <c r="L27">
        <v>1348</v>
      </c>
      <c r="N27">
        <v>1009</v>
      </c>
      <c r="O27" t="s">
        <v>74</v>
      </c>
      <c r="P27" t="s">
        <v>74</v>
      </c>
      <c r="Q27">
        <v>1000</v>
      </c>
      <c r="X27">
        <v>0.62560000000000004</v>
      </c>
      <c r="Y27">
        <v>11200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0.62560000000000004</v>
      </c>
      <c r="AH27">
        <v>2</v>
      </c>
      <c r="AI27">
        <v>92802574</v>
      </c>
      <c r="AJ27">
        <v>20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92802599</v>
      </c>
      <c r="C28">
        <v>92802590</v>
      </c>
      <c r="D28">
        <v>49510715</v>
      </c>
      <c r="E28">
        <v>70</v>
      </c>
      <c r="F28">
        <v>1</v>
      </c>
      <c r="G28">
        <v>1</v>
      </c>
      <c r="H28">
        <v>1</v>
      </c>
      <c r="I28" t="s">
        <v>577</v>
      </c>
      <c r="J28" t="s">
        <v>6</v>
      </c>
      <c r="K28" t="s">
        <v>578</v>
      </c>
      <c r="L28">
        <v>1191</v>
      </c>
      <c r="N28">
        <v>1013</v>
      </c>
      <c r="O28" t="s">
        <v>545</v>
      </c>
      <c r="P28" t="s">
        <v>545</v>
      </c>
      <c r="Q28">
        <v>1</v>
      </c>
      <c r="X28">
        <v>97.2</v>
      </c>
      <c r="Y28">
        <v>0</v>
      </c>
      <c r="Z28">
        <v>0</v>
      </c>
      <c r="AA28">
        <v>0</v>
      </c>
      <c r="AB28">
        <v>8.5299999999999994</v>
      </c>
      <c r="AC28">
        <v>0</v>
      </c>
      <c r="AD28">
        <v>1</v>
      </c>
      <c r="AE28">
        <v>1</v>
      </c>
      <c r="AF28" t="s">
        <v>6</v>
      </c>
      <c r="AG28">
        <v>97.2</v>
      </c>
      <c r="AH28">
        <v>2</v>
      </c>
      <c r="AI28">
        <v>92802592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92802600</v>
      </c>
      <c r="C29">
        <v>92802590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546</v>
      </c>
      <c r="J29" t="s">
        <v>6</v>
      </c>
      <c r="K29" t="s">
        <v>547</v>
      </c>
      <c r="L29">
        <v>1191</v>
      </c>
      <c r="N29">
        <v>1013</v>
      </c>
      <c r="O29" t="s">
        <v>545</v>
      </c>
      <c r="P29" t="s">
        <v>545</v>
      </c>
      <c r="Q29">
        <v>1</v>
      </c>
      <c r="X29">
        <v>0.27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0.27</v>
      </c>
      <c r="AH29">
        <v>2</v>
      </c>
      <c r="AI29">
        <v>92802593</v>
      </c>
      <c r="AJ29">
        <v>23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92802601</v>
      </c>
      <c r="C30">
        <v>92802590</v>
      </c>
      <c r="D30">
        <v>49672515</v>
      </c>
      <c r="E30">
        <v>1</v>
      </c>
      <c r="F30">
        <v>1</v>
      </c>
      <c r="G30">
        <v>1</v>
      </c>
      <c r="H30">
        <v>2</v>
      </c>
      <c r="I30" t="s">
        <v>567</v>
      </c>
      <c r="J30" t="s">
        <v>568</v>
      </c>
      <c r="K30" t="s">
        <v>569</v>
      </c>
      <c r="L30">
        <v>1367</v>
      </c>
      <c r="N30">
        <v>1011</v>
      </c>
      <c r="O30" t="s">
        <v>49</v>
      </c>
      <c r="P30" t="s">
        <v>49</v>
      </c>
      <c r="Q30">
        <v>1</v>
      </c>
      <c r="X30">
        <v>0.2</v>
      </c>
      <c r="Y30">
        <v>0</v>
      </c>
      <c r="Z30">
        <v>86.4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0.2</v>
      </c>
      <c r="AH30">
        <v>2</v>
      </c>
      <c r="AI30">
        <v>92802594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92802602</v>
      </c>
      <c r="C31">
        <v>92802590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553</v>
      </c>
      <c r="J31" t="s">
        <v>554</v>
      </c>
      <c r="K31" t="s">
        <v>555</v>
      </c>
      <c r="L31">
        <v>1367</v>
      </c>
      <c r="N31">
        <v>1011</v>
      </c>
      <c r="O31" t="s">
        <v>49</v>
      </c>
      <c r="P31" t="s">
        <v>49</v>
      </c>
      <c r="Q31">
        <v>1</v>
      </c>
      <c r="X31">
        <v>7.0000000000000007E-2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7.0000000000000007E-2</v>
      </c>
      <c r="AH31">
        <v>2</v>
      </c>
      <c r="AI31">
        <v>92802595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92802603</v>
      </c>
      <c r="C32">
        <v>92802590</v>
      </c>
      <c r="D32">
        <v>49525605</v>
      </c>
      <c r="E32">
        <v>1</v>
      </c>
      <c r="F32">
        <v>1</v>
      </c>
      <c r="G32">
        <v>1</v>
      </c>
      <c r="H32">
        <v>3</v>
      </c>
      <c r="I32" t="s">
        <v>86</v>
      </c>
      <c r="J32" t="s">
        <v>88</v>
      </c>
      <c r="K32" t="s">
        <v>87</v>
      </c>
      <c r="L32">
        <v>1348</v>
      </c>
      <c r="N32">
        <v>1009</v>
      </c>
      <c r="O32" t="s">
        <v>74</v>
      </c>
      <c r="P32" t="s">
        <v>74</v>
      </c>
      <c r="Q32">
        <v>1000</v>
      </c>
      <c r="X32">
        <v>4.0000000000000001E-3</v>
      </c>
      <c r="Y32">
        <v>8475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4.0000000000000001E-3</v>
      </c>
      <c r="AH32">
        <v>2</v>
      </c>
      <c r="AI32">
        <v>92802596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92802604</v>
      </c>
      <c r="C33">
        <v>92802590</v>
      </c>
      <c r="D33">
        <v>49542633</v>
      </c>
      <c r="E33">
        <v>1</v>
      </c>
      <c r="F33">
        <v>1</v>
      </c>
      <c r="G33">
        <v>1</v>
      </c>
      <c r="H33">
        <v>3</v>
      </c>
      <c r="I33" t="s">
        <v>90</v>
      </c>
      <c r="J33" t="s">
        <v>92</v>
      </c>
      <c r="K33" t="s">
        <v>91</v>
      </c>
      <c r="L33">
        <v>1348</v>
      </c>
      <c r="N33">
        <v>1009</v>
      </c>
      <c r="O33" t="s">
        <v>74</v>
      </c>
      <c r="P33" t="s">
        <v>74</v>
      </c>
      <c r="Q33">
        <v>1000</v>
      </c>
      <c r="X33">
        <v>1.2E-2</v>
      </c>
      <c r="Y33">
        <v>8190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1.2E-2</v>
      </c>
      <c r="AH33">
        <v>2</v>
      </c>
      <c r="AI33">
        <v>92802597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92802605</v>
      </c>
      <c r="C34">
        <v>92802590</v>
      </c>
      <c r="D34">
        <v>49542878</v>
      </c>
      <c r="E34">
        <v>1</v>
      </c>
      <c r="F34">
        <v>1</v>
      </c>
      <c r="G34">
        <v>1</v>
      </c>
      <c r="H34">
        <v>3</v>
      </c>
      <c r="I34" t="s">
        <v>94</v>
      </c>
      <c r="J34" t="s">
        <v>96</v>
      </c>
      <c r="K34" t="s">
        <v>95</v>
      </c>
      <c r="L34">
        <v>1348</v>
      </c>
      <c r="N34">
        <v>1009</v>
      </c>
      <c r="O34" t="s">
        <v>74</v>
      </c>
      <c r="P34" t="s">
        <v>74</v>
      </c>
      <c r="Q34">
        <v>1000</v>
      </c>
      <c r="X34">
        <v>0.56999999999999995</v>
      </c>
      <c r="Y34">
        <v>11200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0.56999999999999995</v>
      </c>
      <c r="AH34">
        <v>2</v>
      </c>
      <c r="AI34">
        <v>92802598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ROW(Source!A44)</f>
        <v>44</v>
      </c>
      <c r="B35">
        <v>92802619</v>
      </c>
      <c r="C35">
        <v>92802611</v>
      </c>
      <c r="D35">
        <v>49510789</v>
      </c>
      <c r="E35">
        <v>70</v>
      </c>
      <c r="F35">
        <v>1</v>
      </c>
      <c r="G35">
        <v>1</v>
      </c>
      <c r="H35">
        <v>1</v>
      </c>
      <c r="I35" t="s">
        <v>565</v>
      </c>
      <c r="J35" t="s">
        <v>6</v>
      </c>
      <c r="K35" t="s">
        <v>566</v>
      </c>
      <c r="L35">
        <v>1191</v>
      </c>
      <c r="N35">
        <v>1013</v>
      </c>
      <c r="O35" t="s">
        <v>545</v>
      </c>
      <c r="P35" t="s">
        <v>545</v>
      </c>
      <c r="Q35">
        <v>1</v>
      </c>
      <c r="X35">
        <v>63.84</v>
      </c>
      <c r="Y35">
        <v>0</v>
      </c>
      <c r="Z35">
        <v>0</v>
      </c>
      <c r="AA35">
        <v>0</v>
      </c>
      <c r="AB35">
        <v>11.09</v>
      </c>
      <c r="AC35">
        <v>0</v>
      </c>
      <c r="AD35">
        <v>1</v>
      </c>
      <c r="AE35">
        <v>1</v>
      </c>
      <c r="AF35" t="s">
        <v>6</v>
      </c>
      <c r="AG35">
        <v>63.84</v>
      </c>
      <c r="AH35">
        <v>2</v>
      </c>
      <c r="AI35">
        <v>92802612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ROW(Source!A44)</f>
        <v>44</v>
      </c>
      <c r="B36">
        <v>92802620</v>
      </c>
      <c r="C36">
        <v>92802611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546</v>
      </c>
      <c r="J36" t="s">
        <v>6</v>
      </c>
      <c r="K36" t="s">
        <v>547</v>
      </c>
      <c r="L36">
        <v>1191</v>
      </c>
      <c r="N36">
        <v>1013</v>
      </c>
      <c r="O36" t="s">
        <v>545</v>
      </c>
      <c r="P36" t="s">
        <v>545</v>
      </c>
      <c r="Q36">
        <v>1</v>
      </c>
      <c r="X36">
        <v>0.3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6</v>
      </c>
      <c r="AG36">
        <v>0.3</v>
      </c>
      <c r="AH36">
        <v>2</v>
      </c>
      <c r="AI36">
        <v>92802613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92802621</v>
      </c>
      <c r="C37">
        <v>92802611</v>
      </c>
      <c r="D37">
        <v>49672515</v>
      </c>
      <c r="E37">
        <v>1</v>
      </c>
      <c r="F37">
        <v>1</v>
      </c>
      <c r="G37">
        <v>1</v>
      </c>
      <c r="H37">
        <v>2</v>
      </c>
      <c r="I37" t="s">
        <v>567</v>
      </c>
      <c r="J37" t="s">
        <v>568</v>
      </c>
      <c r="K37" t="s">
        <v>569</v>
      </c>
      <c r="L37">
        <v>1367</v>
      </c>
      <c r="N37">
        <v>1011</v>
      </c>
      <c r="O37" t="s">
        <v>49</v>
      </c>
      <c r="P37" t="s">
        <v>49</v>
      </c>
      <c r="Q37">
        <v>1</v>
      </c>
      <c r="X37">
        <v>0.05</v>
      </c>
      <c r="Y37">
        <v>0</v>
      </c>
      <c r="Z37">
        <v>86.4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0.05</v>
      </c>
      <c r="AH37">
        <v>2</v>
      </c>
      <c r="AI37">
        <v>92802614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92802622</v>
      </c>
      <c r="C38">
        <v>92802611</v>
      </c>
      <c r="D38">
        <v>49673503</v>
      </c>
      <c r="E38">
        <v>1</v>
      </c>
      <c r="F38">
        <v>1</v>
      </c>
      <c r="G38">
        <v>1</v>
      </c>
      <c r="H38">
        <v>2</v>
      </c>
      <c r="I38" t="s">
        <v>553</v>
      </c>
      <c r="J38" t="s">
        <v>554</v>
      </c>
      <c r="K38" t="s">
        <v>555</v>
      </c>
      <c r="L38">
        <v>1367</v>
      </c>
      <c r="N38">
        <v>1011</v>
      </c>
      <c r="O38" t="s">
        <v>49</v>
      </c>
      <c r="P38" t="s">
        <v>49</v>
      </c>
      <c r="Q38">
        <v>1</v>
      </c>
      <c r="X38">
        <v>0.25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0.25</v>
      </c>
      <c r="AH38">
        <v>2</v>
      </c>
      <c r="AI38">
        <v>92802615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92802623</v>
      </c>
      <c r="C39">
        <v>92802611</v>
      </c>
      <c r="D39">
        <v>49510668</v>
      </c>
      <c r="E39">
        <v>70</v>
      </c>
      <c r="F39">
        <v>1</v>
      </c>
      <c r="G39">
        <v>1</v>
      </c>
      <c r="H39">
        <v>3</v>
      </c>
      <c r="I39" t="s">
        <v>706</v>
      </c>
      <c r="J39" t="s">
        <v>6</v>
      </c>
      <c r="K39" t="s">
        <v>707</v>
      </c>
      <c r="L39">
        <v>1425</v>
      </c>
      <c r="N39">
        <v>1013</v>
      </c>
      <c r="O39" t="s">
        <v>33</v>
      </c>
      <c r="P39" t="s">
        <v>33</v>
      </c>
      <c r="Q39">
        <v>1</v>
      </c>
      <c r="X39">
        <v>3.65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3.65</v>
      </c>
      <c r="AH39">
        <v>3</v>
      </c>
      <c r="AI39">
        <v>-1</v>
      </c>
      <c r="AJ39" t="s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92802624</v>
      </c>
      <c r="C40">
        <v>92802611</v>
      </c>
      <c r="D40">
        <v>49523215</v>
      </c>
      <c r="E40">
        <v>1</v>
      </c>
      <c r="F40">
        <v>1</v>
      </c>
      <c r="G40">
        <v>1</v>
      </c>
      <c r="H40">
        <v>3</v>
      </c>
      <c r="I40" t="s">
        <v>570</v>
      </c>
      <c r="J40" t="s">
        <v>571</v>
      </c>
      <c r="K40" t="s">
        <v>572</v>
      </c>
      <c r="L40">
        <v>1383</v>
      </c>
      <c r="N40">
        <v>1013</v>
      </c>
      <c r="O40" t="s">
        <v>573</v>
      </c>
      <c r="P40" t="s">
        <v>573</v>
      </c>
      <c r="Q40">
        <v>1</v>
      </c>
      <c r="X40">
        <v>11.05</v>
      </c>
      <c r="Y40">
        <v>0.4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11.05</v>
      </c>
      <c r="AH40">
        <v>2</v>
      </c>
      <c r="AI40">
        <v>92802616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92802625</v>
      </c>
      <c r="C41">
        <v>92802611</v>
      </c>
      <c r="D41">
        <v>49525702</v>
      </c>
      <c r="E41">
        <v>1</v>
      </c>
      <c r="F41">
        <v>1</v>
      </c>
      <c r="G41">
        <v>1</v>
      </c>
      <c r="H41">
        <v>3</v>
      </c>
      <c r="I41" t="s">
        <v>579</v>
      </c>
      <c r="J41" t="s">
        <v>580</v>
      </c>
      <c r="K41" t="s">
        <v>581</v>
      </c>
      <c r="L41">
        <v>1425</v>
      </c>
      <c r="N41">
        <v>1013</v>
      </c>
      <c r="O41" t="s">
        <v>33</v>
      </c>
      <c r="P41" t="s">
        <v>33</v>
      </c>
      <c r="Q41">
        <v>1</v>
      </c>
      <c r="X41">
        <v>3.69</v>
      </c>
      <c r="Y41">
        <v>272.36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3.69</v>
      </c>
      <c r="AH41">
        <v>2</v>
      </c>
      <c r="AI41">
        <v>92802617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92802626</v>
      </c>
      <c r="C42">
        <v>92802611</v>
      </c>
      <c r="D42">
        <v>49511324</v>
      </c>
      <c r="E42">
        <v>70</v>
      </c>
      <c r="F42">
        <v>1</v>
      </c>
      <c r="G42">
        <v>1</v>
      </c>
      <c r="H42">
        <v>3</v>
      </c>
      <c r="I42" t="s">
        <v>697</v>
      </c>
      <c r="J42" t="s">
        <v>6</v>
      </c>
      <c r="K42" t="s">
        <v>698</v>
      </c>
      <c r="L42">
        <v>1425</v>
      </c>
      <c r="N42">
        <v>1013</v>
      </c>
      <c r="O42" t="s">
        <v>33</v>
      </c>
      <c r="P42" t="s">
        <v>33</v>
      </c>
      <c r="Q42">
        <v>1</v>
      </c>
      <c r="X42">
        <v>23.98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23.98</v>
      </c>
      <c r="AH42">
        <v>3</v>
      </c>
      <c r="AI42">
        <v>-1</v>
      </c>
      <c r="AJ42" t="s">
        <v>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92802627</v>
      </c>
      <c r="C43">
        <v>92802611</v>
      </c>
      <c r="D43">
        <v>49511374</v>
      </c>
      <c r="E43">
        <v>70</v>
      </c>
      <c r="F43">
        <v>1</v>
      </c>
      <c r="G43">
        <v>1</v>
      </c>
      <c r="H43">
        <v>3</v>
      </c>
      <c r="I43" t="s">
        <v>699</v>
      </c>
      <c r="J43" t="s">
        <v>6</v>
      </c>
      <c r="K43" t="s">
        <v>700</v>
      </c>
      <c r="L43">
        <v>1371</v>
      </c>
      <c r="N43">
        <v>1013</v>
      </c>
      <c r="O43" t="s">
        <v>247</v>
      </c>
      <c r="P43" t="s">
        <v>247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6</v>
      </c>
      <c r="AG43">
        <v>0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92802628</v>
      </c>
      <c r="C44">
        <v>92802611</v>
      </c>
      <c r="D44">
        <v>49511390</v>
      </c>
      <c r="E44">
        <v>70</v>
      </c>
      <c r="F44">
        <v>1</v>
      </c>
      <c r="G44">
        <v>1</v>
      </c>
      <c r="H44">
        <v>3</v>
      </c>
      <c r="I44" t="s">
        <v>701</v>
      </c>
      <c r="J44" t="s">
        <v>6</v>
      </c>
      <c r="K44" t="s">
        <v>702</v>
      </c>
      <c r="L44">
        <v>1371</v>
      </c>
      <c r="N44">
        <v>1013</v>
      </c>
      <c r="O44" t="s">
        <v>247</v>
      </c>
      <c r="P44" t="s">
        <v>247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6</v>
      </c>
      <c r="AG44">
        <v>0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92802629</v>
      </c>
      <c r="C45">
        <v>92802611</v>
      </c>
      <c r="D45">
        <v>49511390</v>
      </c>
      <c r="E45">
        <v>70</v>
      </c>
      <c r="F45">
        <v>1</v>
      </c>
      <c r="G45">
        <v>1</v>
      </c>
      <c r="H45">
        <v>3</v>
      </c>
      <c r="I45" t="s">
        <v>701</v>
      </c>
      <c r="J45" t="s">
        <v>6</v>
      </c>
      <c r="K45" t="s">
        <v>703</v>
      </c>
      <c r="L45">
        <v>1371</v>
      </c>
      <c r="N45">
        <v>1013</v>
      </c>
      <c r="O45" t="s">
        <v>247</v>
      </c>
      <c r="P45" t="s">
        <v>247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6</v>
      </c>
      <c r="AG45">
        <v>0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92802630</v>
      </c>
      <c r="C46">
        <v>92802611</v>
      </c>
      <c r="D46">
        <v>49512606</v>
      </c>
      <c r="E46">
        <v>70</v>
      </c>
      <c r="F46">
        <v>1</v>
      </c>
      <c r="G46">
        <v>1</v>
      </c>
      <c r="H46">
        <v>3</v>
      </c>
      <c r="I46" t="s">
        <v>708</v>
      </c>
      <c r="J46" t="s">
        <v>6</v>
      </c>
      <c r="K46" t="s">
        <v>709</v>
      </c>
      <c r="L46">
        <v>1371</v>
      </c>
      <c r="N46">
        <v>1013</v>
      </c>
      <c r="O46" t="s">
        <v>247</v>
      </c>
      <c r="P46" t="s">
        <v>247</v>
      </c>
      <c r="Q46">
        <v>1</v>
      </c>
      <c r="X46">
        <v>365.3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6</v>
      </c>
      <c r="AG46">
        <v>365.3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92802631</v>
      </c>
      <c r="C47">
        <v>92802611</v>
      </c>
      <c r="D47">
        <v>49512621</v>
      </c>
      <c r="E47">
        <v>70</v>
      </c>
      <c r="F47">
        <v>1</v>
      </c>
      <c r="G47">
        <v>1</v>
      </c>
      <c r="H47">
        <v>3</v>
      </c>
      <c r="I47" t="s">
        <v>710</v>
      </c>
      <c r="J47" t="s">
        <v>6</v>
      </c>
      <c r="K47" t="s">
        <v>711</v>
      </c>
      <c r="L47">
        <v>1301</v>
      </c>
      <c r="N47">
        <v>1003</v>
      </c>
      <c r="O47" t="s">
        <v>190</v>
      </c>
      <c r="P47" t="s">
        <v>190</v>
      </c>
      <c r="Q47">
        <v>1</v>
      </c>
      <c r="X47">
        <v>164.88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6</v>
      </c>
      <c r="AG47">
        <v>164.88</v>
      </c>
      <c r="AH47">
        <v>3</v>
      </c>
      <c r="AI47">
        <v>-1</v>
      </c>
      <c r="AJ47" t="s">
        <v>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92802632</v>
      </c>
      <c r="C48">
        <v>92802611</v>
      </c>
      <c r="D48">
        <v>49512621</v>
      </c>
      <c r="E48">
        <v>70</v>
      </c>
      <c r="F48">
        <v>1</v>
      </c>
      <c r="G48">
        <v>1</v>
      </c>
      <c r="H48">
        <v>3</v>
      </c>
      <c r="I48" t="s">
        <v>710</v>
      </c>
      <c r="J48" t="s">
        <v>6</v>
      </c>
      <c r="K48" t="s">
        <v>712</v>
      </c>
      <c r="L48">
        <v>1301</v>
      </c>
      <c r="N48">
        <v>1003</v>
      </c>
      <c r="O48" t="s">
        <v>190</v>
      </c>
      <c r="P48" t="s">
        <v>190</v>
      </c>
      <c r="Q48">
        <v>1</v>
      </c>
      <c r="X48">
        <v>206.1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206.1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92802633</v>
      </c>
      <c r="C49">
        <v>92802611</v>
      </c>
      <c r="D49">
        <v>49512631</v>
      </c>
      <c r="E49">
        <v>70</v>
      </c>
      <c r="F49">
        <v>1</v>
      </c>
      <c r="G49">
        <v>1</v>
      </c>
      <c r="H49">
        <v>3</v>
      </c>
      <c r="I49" t="s">
        <v>704</v>
      </c>
      <c r="J49" t="s">
        <v>6</v>
      </c>
      <c r="K49" t="s">
        <v>713</v>
      </c>
      <c r="L49">
        <v>1301</v>
      </c>
      <c r="N49">
        <v>1003</v>
      </c>
      <c r="O49" t="s">
        <v>190</v>
      </c>
      <c r="P49" t="s">
        <v>190</v>
      </c>
      <c r="Q49">
        <v>1</v>
      </c>
      <c r="X49">
        <v>18.63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6</v>
      </c>
      <c r="AG49">
        <v>18.63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92802645</v>
      </c>
      <c r="C50">
        <v>92802635</v>
      </c>
      <c r="D50">
        <v>49510715</v>
      </c>
      <c r="E50">
        <v>70</v>
      </c>
      <c r="F50">
        <v>1</v>
      </c>
      <c r="G50">
        <v>1</v>
      </c>
      <c r="H50">
        <v>1</v>
      </c>
      <c r="I50" t="s">
        <v>577</v>
      </c>
      <c r="J50" t="s">
        <v>6</v>
      </c>
      <c r="K50" t="s">
        <v>578</v>
      </c>
      <c r="L50">
        <v>1191</v>
      </c>
      <c r="N50">
        <v>1013</v>
      </c>
      <c r="O50" t="s">
        <v>545</v>
      </c>
      <c r="P50" t="s">
        <v>545</v>
      </c>
      <c r="Q50">
        <v>1</v>
      </c>
      <c r="X50">
        <v>97.2</v>
      </c>
      <c r="Y50">
        <v>0</v>
      </c>
      <c r="Z50">
        <v>0</v>
      </c>
      <c r="AA50">
        <v>0</v>
      </c>
      <c r="AB50">
        <v>8.5299999999999994</v>
      </c>
      <c r="AC50">
        <v>0</v>
      </c>
      <c r="AD50">
        <v>1</v>
      </c>
      <c r="AE50">
        <v>1</v>
      </c>
      <c r="AF50" t="s">
        <v>6</v>
      </c>
      <c r="AG50">
        <v>97.2</v>
      </c>
      <c r="AH50">
        <v>2</v>
      </c>
      <c r="AI50">
        <v>92802636</v>
      </c>
      <c r="AJ50">
        <v>37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92802646</v>
      </c>
      <c r="C51">
        <v>92802635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546</v>
      </c>
      <c r="J51" t="s">
        <v>6</v>
      </c>
      <c r="K51" t="s">
        <v>547</v>
      </c>
      <c r="L51">
        <v>1191</v>
      </c>
      <c r="N51">
        <v>1013</v>
      </c>
      <c r="O51" t="s">
        <v>545</v>
      </c>
      <c r="P51" t="s">
        <v>545</v>
      </c>
      <c r="Q51">
        <v>1</v>
      </c>
      <c r="X51">
        <v>0.27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</v>
      </c>
      <c r="AG51">
        <v>0.27</v>
      </c>
      <c r="AH51">
        <v>2</v>
      </c>
      <c r="AI51">
        <v>92802637</v>
      </c>
      <c r="AJ51">
        <v>38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92802647</v>
      </c>
      <c r="C52">
        <v>92802635</v>
      </c>
      <c r="D52">
        <v>49672515</v>
      </c>
      <c r="E52">
        <v>1</v>
      </c>
      <c r="F52">
        <v>1</v>
      </c>
      <c r="G52">
        <v>1</v>
      </c>
      <c r="H52">
        <v>2</v>
      </c>
      <c r="I52" t="s">
        <v>567</v>
      </c>
      <c r="J52" t="s">
        <v>568</v>
      </c>
      <c r="K52" t="s">
        <v>569</v>
      </c>
      <c r="L52">
        <v>1367</v>
      </c>
      <c r="N52">
        <v>1011</v>
      </c>
      <c r="O52" t="s">
        <v>49</v>
      </c>
      <c r="P52" t="s">
        <v>49</v>
      </c>
      <c r="Q52">
        <v>1</v>
      </c>
      <c r="X52">
        <v>0.2</v>
      </c>
      <c r="Y52">
        <v>0</v>
      </c>
      <c r="Z52">
        <v>86.4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0.2</v>
      </c>
      <c r="AH52">
        <v>2</v>
      </c>
      <c r="AI52">
        <v>92802638</v>
      </c>
      <c r="AJ52">
        <v>39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92802648</v>
      </c>
      <c r="C53">
        <v>92802635</v>
      </c>
      <c r="D53">
        <v>49673503</v>
      </c>
      <c r="E53">
        <v>1</v>
      </c>
      <c r="F53">
        <v>1</v>
      </c>
      <c r="G53">
        <v>1</v>
      </c>
      <c r="H53">
        <v>2</v>
      </c>
      <c r="I53" t="s">
        <v>553</v>
      </c>
      <c r="J53" t="s">
        <v>554</v>
      </c>
      <c r="K53" t="s">
        <v>555</v>
      </c>
      <c r="L53">
        <v>1367</v>
      </c>
      <c r="N53">
        <v>1011</v>
      </c>
      <c r="O53" t="s">
        <v>49</v>
      </c>
      <c r="P53" t="s">
        <v>49</v>
      </c>
      <c r="Q53">
        <v>1</v>
      </c>
      <c r="X53">
        <v>7.0000000000000007E-2</v>
      </c>
      <c r="Y53">
        <v>0</v>
      </c>
      <c r="Z53">
        <v>65.709999999999994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7.0000000000000007E-2</v>
      </c>
      <c r="AH53">
        <v>2</v>
      </c>
      <c r="AI53">
        <v>92802639</v>
      </c>
      <c r="AJ53">
        <v>40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92802649</v>
      </c>
      <c r="C54">
        <v>92802635</v>
      </c>
      <c r="D54">
        <v>49525605</v>
      </c>
      <c r="E54">
        <v>1</v>
      </c>
      <c r="F54">
        <v>1</v>
      </c>
      <c r="G54">
        <v>1</v>
      </c>
      <c r="H54">
        <v>3</v>
      </c>
      <c r="I54" t="s">
        <v>86</v>
      </c>
      <c r="J54" t="s">
        <v>88</v>
      </c>
      <c r="K54" t="s">
        <v>87</v>
      </c>
      <c r="L54">
        <v>1348</v>
      </c>
      <c r="N54">
        <v>1009</v>
      </c>
      <c r="O54" t="s">
        <v>74</v>
      </c>
      <c r="P54" t="s">
        <v>74</v>
      </c>
      <c r="Q54">
        <v>1000</v>
      </c>
      <c r="X54">
        <v>4.0000000000000001E-3</v>
      </c>
      <c r="Y54">
        <v>8475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4.0000000000000001E-3</v>
      </c>
      <c r="AH54">
        <v>2</v>
      </c>
      <c r="AI54">
        <v>92802640</v>
      </c>
      <c r="AJ54">
        <v>41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92802650</v>
      </c>
      <c r="C55">
        <v>92802635</v>
      </c>
      <c r="D55">
        <v>49542633</v>
      </c>
      <c r="E55">
        <v>1</v>
      </c>
      <c r="F55">
        <v>1</v>
      </c>
      <c r="G55">
        <v>1</v>
      </c>
      <c r="H55">
        <v>3</v>
      </c>
      <c r="I55" t="s">
        <v>90</v>
      </c>
      <c r="J55" t="s">
        <v>92</v>
      </c>
      <c r="K55" t="s">
        <v>91</v>
      </c>
      <c r="L55">
        <v>1348</v>
      </c>
      <c r="N55">
        <v>1009</v>
      </c>
      <c r="O55" t="s">
        <v>74</v>
      </c>
      <c r="P55" t="s">
        <v>74</v>
      </c>
      <c r="Q55">
        <v>1000</v>
      </c>
      <c r="X55">
        <v>1.2E-2</v>
      </c>
      <c r="Y55">
        <v>8190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1.2E-2</v>
      </c>
      <c r="AH55">
        <v>2</v>
      </c>
      <c r="AI55">
        <v>92802642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92802651</v>
      </c>
      <c r="C56">
        <v>92802635</v>
      </c>
      <c r="D56">
        <v>49542878</v>
      </c>
      <c r="E56">
        <v>1</v>
      </c>
      <c r="F56">
        <v>1</v>
      </c>
      <c r="G56">
        <v>1</v>
      </c>
      <c r="H56">
        <v>3</v>
      </c>
      <c r="I56" t="s">
        <v>94</v>
      </c>
      <c r="J56" t="s">
        <v>96</v>
      </c>
      <c r="K56" t="s">
        <v>95</v>
      </c>
      <c r="L56">
        <v>1348</v>
      </c>
      <c r="N56">
        <v>1009</v>
      </c>
      <c r="O56" t="s">
        <v>74</v>
      </c>
      <c r="P56" t="s">
        <v>74</v>
      </c>
      <c r="Q56">
        <v>1000</v>
      </c>
      <c r="X56">
        <v>0.56999999999999995</v>
      </c>
      <c r="Y56">
        <v>11200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0.56999999999999995</v>
      </c>
      <c r="AH56">
        <v>2</v>
      </c>
      <c r="AI56">
        <v>92802643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ROW(Source!A87)</f>
        <v>87</v>
      </c>
      <c r="B57">
        <v>92802662</v>
      </c>
      <c r="C57">
        <v>92802657</v>
      </c>
      <c r="D57">
        <v>49510743</v>
      </c>
      <c r="E57">
        <v>70</v>
      </c>
      <c r="F57">
        <v>1</v>
      </c>
      <c r="G57">
        <v>1</v>
      </c>
      <c r="H57">
        <v>1</v>
      </c>
      <c r="I57" t="s">
        <v>582</v>
      </c>
      <c r="J57" t="s">
        <v>6</v>
      </c>
      <c r="K57" t="s">
        <v>583</v>
      </c>
      <c r="L57">
        <v>1191</v>
      </c>
      <c r="N57">
        <v>1013</v>
      </c>
      <c r="O57" t="s">
        <v>545</v>
      </c>
      <c r="P57" t="s">
        <v>545</v>
      </c>
      <c r="Q57">
        <v>1</v>
      </c>
      <c r="X57">
        <v>12.62</v>
      </c>
      <c r="Y57">
        <v>0</v>
      </c>
      <c r="Z57">
        <v>0</v>
      </c>
      <c r="AA57">
        <v>0</v>
      </c>
      <c r="AB57">
        <v>9.2899999999999991</v>
      </c>
      <c r="AC57">
        <v>0</v>
      </c>
      <c r="AD57">
        <v>1</v>
      </c>
      <c r="AE57">
        <v>1</v>
      </c>
      <c r="AF57" t="s">
        <v>6</v>
      </c>
      <c r="AG57">
        <v>12.62</v>
      </c>
      <c r="AH57">
        <v>2</v>
      </c>
      <c r="AI57">
        <v>92802658</v>
      </c>
      <c r="AJ57">
        <v>46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ROW(Source!A87)</f>
        <v>87</v>
      </c>
      <c r="B58">
        <v>92802663</v>
      </c>
      <c r="C58">
        <v>92802657</v>
      </c>
      <c r="D58">
        <v>49510905</v>
      </c>
      <c r="E58">
        <v>70</v>
      </c>
      <c r="F58">
        <v>1</v>
      </c>
      <c r="G58">
        <v>1</v>
      </c>
      <c r="H58">
        <v>1</v>
      </c>
      <c r="I58" t="s">
        <v>546</v>
      </c>
      <c r="J58" t="s">
        <v>6</v>
      </c>
      <c r="K58" t="s">
        <v>547</v>
      </c>
      <c r="L58">
        <v>1191</v>
      </c>
      <c r="N58">
        <v>1013</v>
      </c>
      <c r="O58" t="s">
        <v>545</v>
      </c>
      <c r="P58" t="s">
        <v>545</v>
      </c>
      <c r="Q58">
        <v>1</v>
      </c>
      <c r="X58">
        <v>0.05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6</v>
      </c>
      <c r="AG58">
        <v>0.05</v>
      </c>
      <c r="AH58">
        <v>2</v>
      </c>
      <c r="AI58">
        <v>92802659</v>
      </c>
      <c r="AJ58">
        <v>47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ROW(Source!A87)</f>
        <v>87</v>
      </c>
      <c r="B59">
        <v>92802664</v>
      </c>
      <c r="C59">
        <v>92802657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553</v>
      </c>
      <c r="J59" t="s">
        <v>554</v>
      </c>
      <c r="K59" t="s">
        <v>555</v>
      </c>
      <c r="L59">
        <v>1367</v>
      </c>
      <c r="N59">
        <v>1011</v>
      </c>
      <c r="O59" t="s">
        <v>49</v>
      </c>
      <c r="P59" t="s">
        <v>49</v>
      </c>
      <c r="Q59">
        <v>1</v>
      </c>
      <c r="X59">
        <v>0.05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0.05</v>
      </c>
      <c r="AH59">
        <v>2</v>
      </c>
      <c r="AI59">
        <v>92802660</v>
      </c>
      <c r="AJ59">
        <v>48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ROW(Source!A87)</f>
        <v>87</v>
      </c>
      <c r="B60">
        <v>92802665</v>
      </c>
      <c r="C60">
        <v>92802657</v>
      </c>
      <c r="D60">
        <v>49525996</v>
      </c>
      <c r="E60">
        <v>1</v>
      </c>
      <c r="F60">
        <v>1</v>
      </c>
      <c r="G60">
        <v>1</v>
      </c>
      <c r="H60">
        <v>3</v>
      </c>
      <c r="I60" t="s">
        <v>180</v>
      </c>
      <c r="J60" t="s">
        <v>182</v>
      </c>
      <c r="K60" t="s">
        <v>181</v>
      </c>
      <c r="L60">
        <v>1348</v>
      </c>
      <c r="N60">
        <v>1009</v>
      </c>
      <c r="O60" t="s">
        <v>74</v>
      </c>
      <c r="P60" t="s">
        <v>74</v>
      </c>
      <c r="Q60">
        <v>1000</v>
      </c>
      <c r="X60">
        <v>7.5000000000000002E-4</v>
      </c>
      <c r="Y60">
        <v>12430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7.5000000000000002E-4</v>
      </c>
      <c r="AH60">
        <v>2</v>
      </c>
      <c r="AI60">
        <v>92802661</v>
      </c>
      <c r="AJ60">
        <v>49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ROW(Source!A87)</f>
        <v>87</v>
      </c>
      <c r="B61">
        <v>92802666</v>
      </c>
      <c r="C61">
        <v>92802657</v>
      </c>
      <c r="D61">
        <v>49512679</v>
      </c>
      <c r="E61">
        <v>70</v>
      </c>
      <c r="F61">
        <v>1</v>
      </c>
      <c r="G61">
        <v>1</v>
      </c>
      <c r="H61">
        <v>3</v>
      </c>
      <c r="I61" t="s">
        <v>714</v>
      </c>
      <c r="J61" t="s">
        <v>6</v>
      </c>
      <c r="K61" t="s">
        <v>715</v>
      </c>
      <c r="L61">
        <v>1348</v>
      </c>
      <c r="N61">
        <v>1009</v>
      </c>
      <c r="O61" t="s">
        <v>74</v>
      </c>
      <c r="P61" t="s">
        <v>74</v>
      </c>
      <c r="Q61">
        <v>1000</v>
      </c>
      <c r="X61">
        <v>4.0000000000000001E-3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6</v>
      </c>
      <c r="AG61">
        <v>4.0000000000000001E-3</v>
      </c>
      <c r="AH61">
        <v>3</v>
      </c>
      <c r="AI61">
        <v>-1</v>
      </c>
      <c r="AJ61" t="s">
        <v>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ROW(Source!A87)</f>
        <v>87</v>
      </c>
      <c r="B62">
        <v>92802667</v>
      </c>
      <c r="C62">
        <v>92802657</v>
      </c>
      <c r="D62">
        <v>49512987</v>
      </c>
      <c r="E62">
        <v>70</v>
      </c>
      <c r="F62">
        <v>1</v>
      </c>
      <c r="G62">
        <v>1</v>
      </c>
      <c r="H62">
        <v>3</v>
      </c>
      <c r="I62" t="s">
        <v>716</v>
      </c>
      <c r="J62" t="s">
        <v>6</v>
      </c>
      <c r="K62" t="s">
        <v>717</v>
      </c>
      <c r="L62">
        <v>1348</v>
      </c>
      <c r="N62">
        <v>1009</v>
      </c>
      <c r="O62" t="s">
        <v>74</v>
      </c>
      <c r="P62" t="s">
        <v>74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6</v>
      </c>
      <c r="AG62">
        <v>0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ROW(Source!A89)</f>
        <v>89</v>
      </c>
      <c r="B63">
        <v>92802675</v>
      </c>
      <c r="C63">
        <v>92802669</v>
      </c>
      <c r="D63">
        <v>49510743</v>
      </c>
      <c r="E63">
        <v>70</v>
      </c>
      <c r="F63">
        <v>1</v>
      </c>
      <c r="G63">
        <v>1</v>
      </c>
      <c r="H63">
        <v>1</v>
      </c>
      <c r="I63" t="s">
        <v>582</v>
      </c>
      <c r="J63" t="s">
        <v>6</v>
      </c>
      <c r="K63" t="s">
        <v>583</v>
      </c>
      <c r="L63">
        <v>1191</v>
      </c>
      <c r="N63">
        <v>1013</v>
      </c>
      <c r="O63" t="s">
        <v>545</v>
      </c>
      <c r="P63" t="s">
        <v>545</v>
      </c>
      <c r="Q63">
        <v>1</v>
      </c>
      <c r="X63">
        <v>1.55</v>
      </c>
      <c r="Y63">
        <v>0</v>
      </c>
      <c r="Z63">
        <v>0</v>
      </c>
      <c r="AA63">
        <v>0</v>
      </c>
      <c r="AB63">
        <v>9.2899999999999991</v>
      </c>
      <c r="AC63">
        <v>0</v>
      </c>
      <c r="AD63">
        <v>1</v>
      </c>
      <c r="AE63">
        <v>1</v>
      </c>
      <c r="AF63" t="s">
        <v>6</v>
      </c>
      <c r="AG63">
        <v>1.55</v>
      </c>
      <c r="AH63">
        <v>2</v>
      </c>
      <c r="AI63">
        <v>92802670</v>
      </c>
      <c r="AJ63">
        <v>50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ROW(Source!A89)</f>
        <v>89</v>
      </c>
      <c r="B64">
        <v>92802676</v>
      </c>
      <c r="C64">
        <v>92802669</v>
      </c>
      <c r="D64">
        <v>49525949</v>
      </c>
      <c r="E64">
        <v>1</v>
      </c>
      <c r="F64">
        <v>1</v>
      </c>
      <c r="G64">
        <v>1</v>
      </c>
      <c r="H64">
        <v>3</v>
      </c>
      <c r="I64" t="s">
        <v>110</v>
      </c>
      <c r="J64" t="s">
        <v>112</v>
      </c>
      <c r="K64" t="s">
        <v>111</v>
      </c>
      <c r="L64">
        <v>1425</v>
      </c>
      <c r="N64">
        <v>1013</v>
      </c>
      <c r="O64" t="s">
        <v>33</v>
      </c>
      <c r="P64" t="s">
        <v>33</v>
      </c>
      <c r="Q64">
        <v>1</v>
      </c>
      <c r="X64">
        <v>0.16</v>
      </c>
      <c r="Y64">
        <v>10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0.16</v>
      </c>
      <c r="AH64">
        <v>2</v>
      </c>
      <c r="AI64">
        <v>92802671</v>
      </c>
      <c r="AJ64">
        <v>51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ROW(Source!A89)</f>
        <v>89</v>
      </c>
      <c r="B65">
        <v>92802677</v>
      </c>
      <c r="C65">
        <v>92802669</v>
      </c>
      <c r="D65">
        <v>49541131</v>
      </c>
      <c r="E65">
        <v>1</v>
      </c>
      <c r="F65">
        <v>1</v>
      </c>
      <c r="G65">
        <v>1</v>
      </c>
      <c r="H65">
        <v>3</v>
      </c>
      <c r="I65" t="s">
        <v>188</v>
      </c>
      <c r="J65" t="s">
        <v>191</v>
      </c>
      <c r="K65" t="s">
        <v>189</v>
      </c>
      <c r="L65">
        <v>1301</v>
      </c>
      <c r="N65">
        <v>1003</v>
      </c>
      <c r="O65" t="s">
        <v>190</v>
      </c>
      <c r="P65" t="s">
        <v>190</v>
      </c>
      <c r="Q65">
        <v>1</v>
      </c>
      <c r="X65">
        <v>2.1</v>
      </c>
      <c r="Y65">
        <v>31.05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2.1</v>
      </c>
      <c r="AH65">
        <v>2</v>
      </c>
      <c r="AI65">
        <v>92802672</v>
      </c>
      <c r="AJ65">
        <v>52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ROW(Source!A89)</f>
        <v>89</v>
      </c>
      <c r="B66">
        <v>92802678</v>
      </c>
      <c r="C66">
        <v>92802669</v>
      </c>
      <c r="D66">
        <v>49541133</v>
      </c>
      <c r="E66">
        <v>1</v>
      </c>
      <c r="F66">
        <v>1</v>
      </c>
      <c r="G66">
        <v>1</v>
      </c>
      <c r="H66">
        <v>3</v>
      </c>
      <c r="I66" t="s">
        <v>193</v>
      </c>
      <c r="J66" t="s">
        <v>195</v>
      </c>
      <c r="K66" t="s">
        <v>194</v>
      </c>
      <c r="L66">
        <v>1301</v>
      </c>
      <c r="N66">
        <v>1003</v>
      </c>
      <c r="O66" t="s">
        <v>190</v>
      </c>
      <c r="P66" t="s">
        <v>190</v>
      </c>
      <c r="Q66">
        <v>1</v>
      </c>
      <c r="X66">
        <v>0.66</v>
      </c>
      <c r="Y66">
        <v>26.41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0.66</v>
      </c>
      <c r="AH66">
        <v>2</v>
      </c>
      <c r="AI66">
        <v>92802673</v>
      </c>
      <c r="AJ66">
        <v>53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ROW(Source!A89)</f>
        <v>89</v>
      </c>
      <c r="B67">
        <v>92802679</v>
      </c>
      <c r="C67">
        <v>92802669</v>
      </c>
      <c r="D67">
        <v>49541139</v>
      </c>
      <c r="E67">
        <v>1</v>
      </c>
      <c r="F67">
        <v>1</v>
      </c>
      <c r="G67">
        <v>1</v>
      </c>
      <c r="H67">
        <v>3</v>
      </c>
      <c r="I67" t="s">
        <v>197</v>
      </c>
      <c r="J67" t="s">
        <v>199</v>
      </c>
      <c r="K67" t="s">
        <v>198</v>
      </c>
      <c r="L67">
        <v>1301</v>
      </c>
      <c r="N67">
        <v>1003</v>
      </c>
      <c r="O67" t="s">
        <v>190</v>
      </c>
      <c r="P67" t="s">
        <v>190</v>
      </c>
      <c r="Q67">
        <v>1</v>
      </c>
      <c r="X67">
        <v>2.1</v>
      </c>
      <c r="Y67">
        <v>21.05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2.1</v>
      </c>
      <c r="AH67">
        <v>2</v>
      </c>
      <c r="AI67">
        <v>92802674</v>
      </c>
      <c r="AJ67">
        <v>54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92802697</v>
      </c>
      <c r="C68">
        <v>92802684</v>
      </c>
      <c r="D68">
        <v>49510753</v>
      </c>
      <c r="E68">
        <v>70</v>
      </c>
      <c r="F68">
        <v>1</v>
      </c>
      <c r="G68">
        <v>1</v>
      </c>
      <c r="H68">
        <v>1</v>
      </c>
      <c r="I68" t="s">
        <v>584</v>
      </c>
      <c r="J68" t="s">
        <v>6</v>
      </c>
      <c r="K68" t="s">
        <v>585</v>
      </c>
      <c r="L68">
        <v>1191</v>
      </c>
      <c r="N68">
        <v>1013</v>
      </c>
      <c r="O68" t="s">
        <v>545</v>
      </c>
      <c r="P68" t="s">
        <v>545</v>
      </c>
      <c r="Q68">
        <v>1</v>
      </c>
      <c r="X68">
        <v>39.15</v>
      </c>
      <c r="Y68">
        <v>0</v>
      </c>
      <c r="Z68">
        <v>0</v>
      </c>
      <c r="AA68">
        <v>0</v>
      </c>
      <c r="AB68">
        <v>9.51</v>
      </c>
      <c r="AC68">
        <v>0</v>
      </c>
      <c r="AD68">
        <v>1</v>
      </c>
      <c r="AE68">
        <v>1</v>
      </c>
      <c r="AF68" t="s">
        <v>6</v>
      </c>
      <c r="AG68">
        <v>39.15</v>
      </c>
      <c r="AH68">
        <v>2</v>
      </c>
      <c r="AI68">
        <v>92802686</v>
      </c>
      <c r="AJ68">
        <v>55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ROW(Source!A94)</f>
        <v>94</v>
      </c>
      <c r="B69">
        <v>92802698</v>
      </c>
      <c r="C69">
        <v>92802684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546</v>
      </c>
      <c r="J69" t="s">
        <v>6</v>
      </c>
      <c r="K69" t="s">
        <v>547</v>
      </c>
      <c r="L69">
        <v>1191</v>
      </c>
      <c r="N69">
        <v>1013</v>
      </c>
      <c r="O69" t="s">
        <v>545</v>
      </c>
      <c r="P69" t="s">
        <v>545</v>
      </c>
      <c r="Q69">
        <v>1</v>
      </c>
      <c r="X69">
        <v>0.33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6</v>
      </c>
      <c r="AG69">
        <v>0.33</v>
      </c>
      <c r="AH69">
        <v>2</v>
      </c>
      <c r="AI69">
        <v>92802687</v>
      </c>
      <c r="AJ69">
        <v>56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ROW(Source!A94)</f>
        <v>94</v>
      </c>
      <c r="B70">
        <v>92802699</v>
      </c>
      <c r="C70">
        <v>92802684</v>
      </c>
      <c r="D70">
        <v>49672516</v>
      </c>
      <c r="E70">
        <v>1</v>
      </c>
      <c r="F70">
        <v>1</v>
      </c>
      <c r="G70">
        <v>1</v>
      </c>
      <c r="H70">
        <v>2</v>
      </c>
      <c r="I70" t="s">
        <v>586</v>
      </c>
      <c r="J70" t="s">
        <v>587</v>
      </c>
      <c r="K70" t="s">
        <v>588</v>
      </c>
      <c r="L70">
        <v>1367</v>
      </c>
      <c r="N70">
        <v>1011</v>
      </c>
      <c r="O70" t="s">
        <v>49</v>
      </c>
      <c r="P70" t="s">
        <v>49</v>
      </c>
      <c r="Q70">
        <v>1</v>
      </c>
      <c r="X70">
        <v>0.12</v>
      </c>
      <c r="Y70">
        <v>0</v>
      </c>
      <c r="Z70">
        <v>90.8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0.12</v>
      </c>
      <c r="AH70">
        <v>2</v>
      </c>
      <c r="AI70">
        <v>92802688</v>
      </c>
      <c r="AJ70">
        <v>57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ROW(Source!A94)</f>
        <v>94</v>
      </c>
      <c r="B71">
        <v>92802700</v>
      </c>
      <c r="C71">
        <v>92802684</v>
      </c>
      <c r="D71">
        <v>49672573</v>
      </c>
      <c r="E71">
        <v>1</v>
      </c>
      <c r="F71">
        <v>1</v>
      </c>
      <c r="G71">
        <v>1</v>
      </c>
      <c r="H71">
        <v>2</v>
      </c>
      <c r="I71" t="s">
        <v>589</v>
      </c>
      <c r="J71" t="s">
        <v>590</v>
      </c>
      <c r="K71" t="s">
        <v>591</v>
      </c>
      <c r="L71">
        <v>1367</v>
      </c>
      <c r="N71">
        <v>1011</v>
      </c>
      <c r="O71" t="s">
        <v>49</v>
      </c>
      <c r="P71" t="s">
        <v>49</v>
      </c>
      <c r="Q71">
        <v>1</v>
      </c>
      <c r="X71">
        <v>0.08</v>
      </c>
      <c r="Y71">
        <v>0</v>
      </c>
      <c r="Z71">
        <v>115.4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0.08</v>
      </c>
      <c r="AH71">
        <v>2</v>
      </c>
      <c r="AI71">
        <v>92802689</v>
      </c>
      <c r="AJ71">
        <v>58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ROW(Source!A94)</f>
        <v>94</v>
      </c>
      <c r="B72">
        <v>92802701</v>
      </c>
      <c r="C72">
        <v>92802684</v>
      </c>
      <c r="D72">
        <v>49673503</v>
      </c>
      <c r="E72">
        <v>1</v>
      </c>
      <c r="F72">
        <v>1</v>
      </c>
      <c r="G72">
        <v>1</v>
      </c>
      <c r="H72">
        <v>2</v>
      </c>
      <c r="I72" t="s">
        <v>553</v>
      </c>
      <c r="J72" t="s">
        <v>554</v>
      </c>
      <c r="K72" t="s">
        <v>555</v>
      </c>
      <c r="L72">
        <v>1367</v>
      </c>
      <c r="N72">
        <v>1011</v>
      </c>
      <c r="O72" t="s">
        <v>49</v>
      </c>
      <c r="P72" t="s">
        <v>49</v>
      </c>
      <c r="Q72">
        <v>1</v>
      </c>
      <c r="X72">
        <v>0.13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0.13</v>
      </c>
      <c r="AH72">
        <v>2</v>
      </c>
      <c r="AI72">
        <v>92802690</v>
      </c>
      <c r="AJ72">
        <v>59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ROW(Source!A94)</f>
        <v>94</v>
      </c>
      <c r="B73">
        <v>92802702</v>
      </c>
      <c r="C73">
        <v>92802684</v>
      </c>
      <c r="D73">
        <v>49673715</v>
      </c>
      <c r="E73">
        <v>1</v>
      </c>
      <c r="F73">
        <v>1</v>
      </c>
      <c r="G73">
        <v>1</v>
      </c>
      <c r="H73">
        <v>2</v>
      </c>
      <c r="I73" t="s">
        <v>592</v>
      </c>
      <c r="J73" t="s">
        <v>593</v>
      </c>
      <c r="K73" t="s">
        <v>594</v>
      </c>
      <c r="L73">
        <v>1367</v>
      </c>
      <c r="N73">
        <v>1011</v>
      </c>
      <c r="O73" t="s">
        <v>49</v>
      </c>
      <c r="P73" t="s">
        <v>49</v>
      </c>
      <c r="Q73">
        <v>1</v>
      </c>
      <c r="X73">
        <v>4.9800000000000004</v>
      </c>
      <c r="Y73">
        <v>0</v>
      </c>
      <c r="Z73">
        <v>8.1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4.9800000000000004</v>
      </c>
      <c r="AH73">
        <v>2</v>
      </c>
      <c r="AI73">
        <v>92802691</v>
      </c>
      <c r="AJ73">
        <v>60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ROW(Source!A94)</f>
        <v>94</v>
      </c>
      <c r="B74">
        <v>92802703</v>
      </c>
      <c r="C74">
        <v>92802684</v>
      </c>
      <c r="D74">
        <v>49524301</v>
      </c>
      <c r="E74">
        <v>1</v>
      </c>
      <c r="F74">
        <v>1</v>
      </c>
      <c r="G74">
        <v>1</v>
      </c>
      <c r="H74">
        <v>3</v>
      </c>
      <c r="I74" t="s">
        <v>210</v>
      </c>
      <c r="J74" t="s">
        <v>212</v>
      </c>
      <c r="K74" t="s">
        <v>211</v>
      </c>
      <c r="L74">
        <v>1348</v>
      </c>
      <c r="N74">
        <v>1009</v>
      </c>
      <c r="O74" t="s">
        <v>74</v>
      </c>
      <c r="P74" t="s">
        <v>74</v>
      </c>
      <c r="Q74">
        <v>1000</v>
      </c>
      <c r="X74">
        <v>6.0000000000000001E-3</v>
      </c>
      <c r="Y74">
        <v>10362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6.0000000000000001E-3</v>
      </c>
      <c r="AH74">
        <v>2</v>
      </c>
      <c r="AI74">
        <v>92802692</v>
      </c>
      <c r="AJ74">
        <v>61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ROW(Source!A94)</f>
        <v>94</v>
      </c>
      <c r="B75">
        <v>92802704</v>
      </c>
      <c r="C75">
        <v>92802684</v>
      </c>
      <c r="D75">
        <v>49525446</v>
      </c>
      <c r="E75">
        <v>1</v>
      </c>
      <c r="F75">
        <v>1</v>
      </c>
      <c r="G75">
        <v>1</v>
      </c>
      <c r="H75">
        <v>3</v>
      </c>
      <c r="I75" t="s">
        <v>214</v>
      </c>
      <c r="J75" t="s">
        <v>217</v>
      </c>
      <c r="K75" t="s">
        <v>215</v>
      </c>
      <c r="L75">
        <v>1346</v>
      </c>
      <c r="N75">
        <v>1009</v>
      </c>
      <c r="O75" t="s">
        <v>216</v>
      </c>
      <c r="P75" t="s">
        <v>216</v>
      </c>
      <c r="Q75">
        <v>1</v>
      </c>
      <c r="X75">
        <v>34.890999999999998</v>
      </c>
      <c r="Y75">
        <v>11.54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34.890999999999998</v>
      </c>
      <c r="AH75">
        <v>2</v>
      </c>
      <c r="AI75">
        <v>92802693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ROW(Source!A94)</f>
        <v>94</v>
      </c>
      <c r="B76">
        <v>92802705</v>
      </c>
      <c r="C76">
        <v>92802684</v>
      </c>
      <c r="D76">
        <v>49525537</v>
      </c>
      <c r="E76">
        <v>1</v>
      </c>
      <c r="F76">
        <v>1</v>
      </c>
      <c r="G76">
        <v>1</v>
      </c>
      <c r="H76">
        <v>3</v>
      </c>
      <c r="I76" t="s">
        <v>219</v>
      </c>
      <c r="J76" t="s">
        <v>221</v>
      </c>
      <c r="K76" t="s">
        <v>220</v>
      </c>
      <c r="L76">
        <v>1348</v>
      </c>
      <c r="N76">
        <v>1009</v>
      </c>
      <c r="O76" t="s">
        <v>74</v>
      </c>
      <c r="P76" t="s">
        <v>74</v>
      </c>
      <c r="Q76">
        <v>1000</v>
      </c>
      <c r="X76">
        <v>4.0000000000000001E-3</v>
      </c>
      <c r="Y76">
        <v>10127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4.0000000000000001E-3</v>
      </c>
      <c r="AH76">
        <v>2</v>
      </c>
      <c r="AI76">
        <v>92802694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ROW(Source!A94)</f>
        <v>94</v>
      </c>
      <c r="B77">
        <v>92802706</v>
      </c>
      <c r="C77">
        <v>92802684</v>
      </c>
      <c r="D77">
        <v>49525799</v>
      </c>
      <c r="E77">
        <v>1</v>
      </c>
      <c r="F77">
        <v>1</v>
      </c>
      <c r="G77">
        <v>1</v>
      </c>
      <c r="H77">
        <v>3</v>
      </c>
      <c r="I77" t="s">
        <v>223</v>
      </c>
      <c r="J77" t="s">
        <v>225</v>
      </c>
      <c r="K77" t="s">
        <v>224</v>
      </c>
      <c r="L77">
        <v>1346</v>
      </c>
      <c r="N77">
        <v>1009</v>
      </c>
      <c r="O77" t="s">
        <v>216</v>
      </c>
      <c r="P77" t="s">
        <v>216</v>
      </c>
      <c r="Q77">
        <v>1</v>
      </c>
      <c r="X77">
        <v>0.83599999999999997</v>
      </c>
      <c r="Y77">
        <v>32.880000000000003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0.83599999999999997</v>
      </c>
      <c r="AH77">
        <v>2</v>
      </c>
      <c r="AI77">
        <v>92802695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ROW(Source!A94)</f>
        <v>94</v>
      </c>
      <c r="B78">
        <v>92802707</v>
      </c>
      <c r="C78">
        <v>92802684</v>
      </c>
      <c r="D78">
        <v>49511390</v>
      </c>
      <c r="E78">
        <v>70</v>
      </c>
      <c r="F78">
        <v>1</v>
      </c>
      <c r="G78">
        <v>1</v>
      </c>
      <c r="H78">
        <v>3</v>
      </c>
      <c r="I78" t="s">
        <v>701</v>
      </c>
      <c r="J78" t="s">
        <v>6</v>
      </c>
      <c r="K78" t="s">
        <v>718</v>
      </c>
      <c r="L78">
        <v>1371</v>
      </c>
      <c r="N78">
        <v>1013</v>
      </c>
      <c r="O78" t="s">
        <v>247</v>
      </c>
      <c r="P78" t="s">
        <v>247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6</v>
      </c>
      <c r="AG78">
        <v>0</v>
      </c>
      <c r="AH78">
        <v>3</v>
      </c>
      <c r="AI78">
        <v>-1</v>
      </c>
      <c r="AJ78" t="s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ROW(Source!A94)</f>
        <v>94</v>
      </c>
      <c r="B79">
        <v>92802708</v>
      </c>
      <c r="C79">
        <v>92802684</v>
      </c>
      <c r="D79">
        <v>49540045</v>
      </c>
      <c r="E79">
        <v>1</v>
      </c>
      <c r="F79">
        <v>1</v>
      </c>
      <c r="G79">
        <v>1</v>
      </c>
      <c r="H79">
        <v>3</v>
      </c>
      <c r="I79" t="s">
        <v>227</v>
      </c>
      <c r="J79" t="s">
        <v>230</v>
      </c>
      <c r="K79" t="s">
        <v>228</v>
      </c>
      <c r="L79">
        <v>1377</v>
      </c>
      <c r="N79">
        <v>1013</v>
      </c>
      <c r="O79" t="s">
        <v>229</v>
      </c>
      <c r="P79" t="s">
        <v>229</v>
      </c>
      <c r="Q79">
        <v>1</v>
      </c>
      <c r="X79">
        <v>100</v>
      </c>
      <c r="Y79">
        <v>410.18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100</v>
      </c>
      <c r="AH79">
        <v>2</v>
      </c>
      <c r="AI79">
        <v>92802696</v>
      </c>
      <c r="AJ79">
        <v>66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ROW(Source!A101)</f>
        <v>101</v>
      </c>
      <c r="B80">
        <v>92802721</v>
      </c>
      <c r="C80">
        <v>92802715</v>
      </c>
      <c r="D80">
        <v>49510715</v>
      </c>
      <c r="E80">
        <v>70</v>
      </c>
      <c r="F80">
        <v>1</v>
      </c>
      <c r="G80">
        <v>1</v>
      </c>
      <c r="H80">
        <v>1</v>
      </c>
      <c r="I80" t="s">
        <v>577</v>
      </c>
      <c r="J80" t="s">
        <v>6</v>
      </c>
      <c r="K80" t="s">
        <v>578</v>
      </c>
      <c r="L80">
        <v>1191</v>
      </c>
      <c r="N80">
        <v>1013</v>
      </c>
      <c r="O80" t="s">
        <v>545</v>
      </c>
      <c r="P80" t="s">
        <v>545</v>
      </c>
      <c r="Q80">
        <v>1</v>
      </c>
      <c r="X80">
        <v>7.54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6</v>
      </c>
      <c r="AG80">
        <v>7.54</v>
      </c>
      <c r="AH80">
        <v>2</v>
      </c>
      <c r="AI80">
        <v>92802717</v>
      </c>
      <c r="AJ80">
        <v>67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ROW(Source!A101)</f>
        <v>101</v>
      </c>
      <c r="B81">
        <v>92802722</v>
      </c>
      <c r="C81">
        <v>92802715</v>
      </c>
      <c r="D81">
        <v>49673734</v>
      </c>
      <c r="E81">
        <v>1</v>
      </c>
      <c r="F81">
        <v>1</v>
      </c>
      <c r="G81">
        <v>1</v>
      </c>
      <c r="H81">
        <v>2</v>
      </c>
      <c r="I81" t="s">
        <v>595</v>
      </c>
      <c r="J81" t="s">
        <v>596</v>
      </c>
      <c r="K81" t="s">
        <v>597</v>
      </c>
      <c r="L81">
        <v>1367</v>
      </c>
      <c r="N81">
        <v>1011</v>
      </c>
      <c r="O81" t="s">
        <v>49</v>
      </c>
      <c r="P81" t="s">
        <v>49</v>
      </c>
      <c r="Q81">
        <v>1</v>
      </c>
      <c r="X81">
        <v>0.24</v>
      </c>
      <c r="Y81">
        <v>0</v>
      </c>
      <c r="Z81">
        <v>32.5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0.24</v>
      </c>
      <c r="AH81">
        <v>2</v>
      </c>
      <c r="AI81">
        <v>92802718</v>
      </c>
      <c r="AJ81">
        <v>68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ROW(Source!A101)</f>
        <v>101</v>
      </c>
      <c r="B82">
        <v>92802723</v>
      </c>
      <c r="C82">
        <v>92802715</v>
      </c>
      <c r="D82">
        <v>59793355</v>
      </c>
      <c r="E82">
        <v>70</v>
      </c>
      <c r="F82">
        <v>1</v>
      </c>
      <c r="G82">
        <v>1</v>
      </c>
      <c r="H82">
        <v>3</v>
      </c>
      <c r="I82" t="s">
        <v>241</v>
      </c>
      <c r="J82" t="s">
        <v>6</v>
      </c>
      <c r="K82" t="s">
        <v>242</v>
      </c>
      <c r="L82">
        <v>3277935</v>
      </c>
      <c r="N82">
        <v>1013</v>
      </c>
      <c r="O82" t="s">
        <v>243</v>
      </c>
      <c r="P82" t="s">
        <v>243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6</v>
      </c>
      <c r="AG82">
        <v>2</v>
      </c>
      <c r="AH82">
        <v>2</v>
      </c>
      <c r="AI82">
        <v>92802719</v>
      </c>
      <c r="AJ82">
        <v>69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ROW(Source!A101)</f>
        <v>101</v>
      </c>
      <c r="B83">
        <v>92802724</v>
      </c>
      <c r="C83">
        <v>92802715</v>
      </c>
      <c r="D83">
        <v>49511293</v>
      </c>
      <c r="E83">
        <v>70</v>
      </c>
      <c r="F83">
        <v>1</v>
      </c>
      <c r="G83">
        <v>1</v>
      </c>
      <c r="H83">
        <v>3</v>
      </c>
      <c r="I83" t="s">
        <v>719</v>
      </c>
      <c r="J83" t="s">
        <v>6</v>
      </c>
      <c r="K83" t="s">
        <v>720</v>
      </c>
      <c r="L83">
        <v>1348</v>
      </c>
      <c r="N83">
        <v>1009</v>
      </c>
      <c r="O83" t="s">
        <v>74</v>
      </c>
      <c r="P83" t="s">
        <v>74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6</v>
      </c>
      <c r="AG83">
        <v>0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ROW(Source!A101)</f>
        <v>101</v>
      </c>
      <c r="B84">
        <v>92802725</v>
      </c>
      <c r="C84">
        <v>92802715</v>
      </c>
      <c r="D84">
        <v>49513867</v>
      </c>
      <c r="E84">
        <v>70</v>
      </c>
      <c r="F84">
        <v>1</v>
      </c>
      <c r="G84">
        <v>1</v>
      </c>
      <c r="H84">
        <v>3</v>
      </c>
      <c r="I84" t="s">
        <v>721</v>
      </c>
      <c r="J84" t="s">
        <v>6</v>
      </c>
      <c r="K84" t="s">
        <v>722</v>
      </c>
      <c r="L84">
        <v>1346</v>
      </c>
      <c r="N84">
        <v>1009</v>
      </c>
      <c r="O84" t="s">
        <v>216</v>
      </c>
      <c r="P84" t="s">
        <v>216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6</v>
      </c>
      <c r="AG84">
        <v>0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92802733</v>
      </c>
      <c r="C85">
        <v>92802729</v>
      </c>
      <c r="D85">
        <v>49510715</v>
      </c>
      <c r="E85">
        <v>70</v>
      </c>
      <c r="F85">
        <v>1</v>
      </c>
      <c r="G85">
        <v>1</v>
      </c>
      <c r="H85">
        <v>1</v>
      </c>
      <c r="I85" t="s">
        <v>577</v>
      </c>
      <c r="J85" t="s">
        <v>6</v>
      </c>
      <c r="K85" t="s">
        <v>578</v>
      </c>
      <c r="L85">
        <v>1191</v>
      </c>
      <c r="N85">
        <v>1013</v>
      </c>
      <c r="O85" t="s">
        <v>545</v>
      </c>
      <c r="P85" t="s">
        <v>545</v>
      </c>
      <c r="Q85">
        <v>1</v>
      </c>
      <c r="X85">
        <v>0.71</v>
      </c>
      <c r="Y85">
        <v>0</v>
      </c>
      <c r="Z85">
        <v>0</v>
      </c>
      <c r="AA85">
        <v>0</v>
      </c>
      <c r="AB85">
        <v>8.5299999999999994</v>
      </c>
      <c r="AC85">
        <v>0</v>
      </c>
      <c r="AD85">
        <v>1</v>
      </c>
      <c r="AE85">
        <v>1</v>
      </c>
      <c r="AF85" t="s">
        <v>257</v>
      </c>
      <c r="AG85">
        <v>3.55</v>
      </c>
      <c r="AH85">
        <v>2</v>
      </c>
      <c r="AI85">
        <v>92802730</v>
      </c>
      <c r="AJ85">
        <v>72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92802734</v>
      </c>
      <c r="C86">
        <v>92802729</v>
      </c>
      <c r="D86">
        <v>49673734</v>
      </c>
      <c r="E86">
        <v>1</v>
      </c>
      <c r="F86">
        <v>1</v>
      </c>
      <c r="G86">
        <v>1</v>
      </c>
      <c r="H86">
        <v>2</v>
      </c>
      <c r="I86" t="s">
        <v>595</v>
      </c>
      <c r="J86" t="s">
        <v>596</v>
      </c>
      <c r="K86" t="s">
        <v>597</v>
      </c>
      <c r="L86">
        <v>1367</v>
      </c>
      <c r="N86">
        <v>1011</v>
      </c>
      <c r="O86" t="s">
        <v>49</v>
      </c>
      <c r="P86" t="s">
        <v>49</v>
      </c>
      <c r="Q86">
        <v>1</v>
      </c>
      <c r="X86">
        <v>0.02</v>
      </c>
      <c r="Y86">
        <v>0</v>
      </c>
      <c r="Z86">
        <v>32.5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257</v>
      </c>
      <c r="AG86">
        <v>0.1</v>
      </c>
      <c r="AH86">
        <v>2</v>
      </c>
      <c r="AI86">
        <v>92802731</v>
      </c>
      <c r="AJ86">
        <v>73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ROW(Source!A105)</f>
        <v>105</v>
      </c>
      <c r="B87">
        <v>92802735</v>
      </c>
      <c r="C87">
        <v>92802729</v>
      </c>
      <c r="D87">
        <v>59793355</v>
      </c>
      <c r="E87">
        <v>70</v>
      </c>
      <c r="F87">
        <v>1</v>
      </c>
      <c r="G87">
        <v>1</v>
      </c>
      <c r="H87">
        <v>3</v>
      </c>
      <c r="I87" t="s">
        <v>241</v>
      </c>
      <c r="J87" t="s">
        <v>6</v>
      </c>
      <c r="K87" t="s">
        <v>242</v>
      </c>
      <c r="L87">
        <v>3277935</v>
      </c>
      <c r="N87">
        <v>1013</v>
      </c>
      <c r="O87" t="s">
        <v>243</v>
      </c>
      <c r="P87" t="s">
        <v>243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257</v>
      </c>
      <c r="AG87">
        <v>10</v>
      </c>
      <c r="AH87">
        <v>2</v>
      </c>
      <c r="AI87">
        <v>92802732</v>
      </c>
      <c r="AJ87">
        <v>74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ROW(Source!A105)</f>
        <v>105</v>
      </c>
      <c r="B88">
        <v>92802736</v>
      </c>
      <c r="C88">
        <v>92802729</v>
      </c>
      <c r="D88">
        <v>49511293</v>
      </c>
      <c r="E88">
        <v>70</v>
      </c>
      <c r="F88">
        <v>1</v>
      </c>
      <c r="G88">
        <v>1</v>
      </c>
      <c r="H88">
        <v>3</v>
      </c>
      <c r="I88" t="s">
        <v>719</v>
      </c>
      <c r="J88" t="s">
        <v>6</v>
      </c>
      <c r="K88" t="s">
        <v>720</v>
      </c>
      <c r="L88">
        <v>1348</v>
      </c>
      <c r="N88">
        <v>1009</v>
      </c>
      <c r="O88" t="s">
        <v>74</v>
      </c>
      <c r="P88" t="s">
        <v>74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257</v>
      </c>
      <c r="AG88">
        <v>0</v>
      </c>
      <c r="AH88">
        <v>3</v>
      </c>
      <c r="AI88">
        <v>-1</v>
      </c>
      <c r="AJ88" t="s">
        <v>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ROW(Source!A105)</f>
        <v>105</v>
      </c>
      <c r="B89">
        <v>92802737</v>
      </c>
      <c r="C89">
        <v>92802729</v>
      </c>
      <c r="D89">
        <v>49513867</v>
      </c>
      <c r="E89">
        <v>70</v>
      </c>
      <c r="F89">
        <v>1</v>
      </c>
      <c r="G89">
        <v>1</v>
      </c>
      <c r="H89">
        <v>3</v>
      </c>
      <c r="I89" t="s">
        <v>721</v>
      </c>
      <c r="J89" t="s">
        <v>6</v>
      </c>
      <c r="K89" t="s">
        <v>722</v>
      </c>
      <c r="L89">
        <v>1346</v>
      </c>
      <c r="N89">
        <v>1009</v>
      </c>
      <c r="O89" t="s">
        <v>216</v>
      </c>
      <c r="P89" t="s">
        <v>216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257</v>
      </c>
      <c r="AG89">
        <v>0</v>
      </c>
      <c r="AH89">
        <v>3</v>
      </c>
      <c r="AI89">
        <v>-1</v>
      </c>
      <c r="AJ89" t="s">
        <v>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92802752</v>
      </c>
      <c r="C90">
        <v>92802739</v>
      </c>
      <c r="D90">
        <v>49510723</v>
      </c>
      <c r="E90">
        <v>70</v>
      </c>
      <c r="F90">
        <v>1</v>
      </c>
      <c r="G90">
        <v>1</v>
      </c>
      <c r="H90">
        <v>1</v>
      </c>
      <c r="I90" t="s">
        <v>598</v>
      </c>
      <c r="J90" t="s">
        <v>6</v>
      </c>
      <c r="K90" t="s">
        <v>599</v>
      </c>
      <c r="L90">
        <v>1191</v>
      </c>
      <c r="N90">
        <v>1013</v>
      </c>
      <c r="O90" t="s">
        <v>545</v>
      </c>
      <c r="P90" t="s">
        <v>545</v>
      </c>
      <c r="Q90">
        <v>1</v>
      </c>
      <c r="X90">
        <v>1.66</v>
      </c>
      <c r="Y90">
        <v>0</v>
      </c>
      <c r="Z90">
        <v>0</v>
      </c>
      <c r="AA90">
        <v>0</v>
      </c>
      <c r="AB90">
        <v>8.9700000000000006</v>
      </c>
      <c r="AC90">
        <v>0</v>
      </c>
      <c r="AD90">
        <v>1</v>
      </c>
      <c r="AE90">
        <v>1</v>
      </c>
      <c r="AF90" t="s">
        <v>6</v>
      </c>
      <c r="AG90">
        <v>1.66</v>
      </c>
      <c r="AH90">
        <v>2</v>
      </c>
      <c r="AI90">
        <v>92802741</v>
      </c>
      <c r="AJ90">
        <v>75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ROW(Source!A107)</f>
        <v>107</v>
      </c>
      <c r="B91">
        <v>92802753</v>
      </c>
      <c r="C91">
        <v>92802739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546</v>
      </c>
      <c r="J91" t="s">
        <v>6</v>
      </c>
      <c r="K91" t="s">
        <v>547</v>
      </c>
      <c r="L91">
        <v>1191</v>
      </c>
      <c r="N91">
        <v>1013</v>
      </c>
      <c r="O91" t="s">
        <v>545</v>
      </c>
      <c r="P91" t="s">
        <v>545</v>
      </c>
      <c r="Q91">
        <v>1</v>
      </c>
      <c r="X91">
        <v>0.03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6</v>
      </c>
      <c r="AG91">
        <v>0.03</v>
      </c>
      <c r="AH91">
        <v>2</v>
      </c>
      <c r="AI91">
        <v>92802742</v>
      </c>
      <c r="AJ91">
        <v>76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ROW(Source!A107)</f>
        <v>107</v>
      </c>
      <c r="B92">
        <v>92802754</v>
      </c>
      <c r="C92">
        <v>92802739</v>
      </c>
      <c r="D92">
        <v>49672573</v>
      </c>
      <c r="E92">
        <v>1</v>
      </c>
      <c r="F92">
        <v>1</v>
      </c>
      <c r="G92">
        <v>1</v>
      </c>
      <c r="H92">
        <v>2</v>
      </c>
      <c r="I92" t="s">
        <v>589</v>
      </c>
      <c r="J92" t="s">
        <v>590</v>
      </c>
      <c r="K92" t="s">
        <v>591</v>
      </c>
      <c r="L92">
        <v>1367</v>
      </c>
      <c r="N92">
        <v>1011</v>
      </c>
      <c r="O92" t="s">
        <v>49</v>
      </c>
      <c r="P92" t="s">
        <v>49</v>
      </c>
      <c r="Q92">
        <v>1</v>
      </c>
      <c r="X92">
        <v>0.01</v>
      </c>
      <c r="Y92">
        <v>0</v>
      </c>
      <c r="Z92">
        <v>115.4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0.01</v>
      </c>
      <c r="AH92">
        <v>2</v>
      </c>
      <c r="AI92">
        <v>92802743</v>
      </c>
      <c r="AJ92">
        <v>77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ROW(Source!A107)</f>
        <v>107</v>
      </c>
      <c r="B93">
        <v>92802755</v>
      </c>
      <c r="C93">
        <v>92802739</v>
      </c>
      <c r="D93">
        <v>49673503</v>
      </c>
      <c r="E93">
        <v>1</v>
      </c>
      <c r="F93">
        <v>1</v>
      </c>
      <c r="G93">
        <v>1</v>
      </c>
      <c r="H93">
        <v>2</v>
      </c>
      <c r="I93" t="s">
        <v>553</v>
      </c>
      <c r="J93" t="s">
        <v>554</v>
      </c>
      <c r="K93" t="s">
        <v>555</v>
      </c>
      <c r="L93">
        <v>1367</v>
      </c>
      <c r="N93">
        <v>1011</v>
      </c>
      <c r="O93" t="s">
        <v>49</v>
      </c>
      <c r="P93" t="s">
        <v>49</v>
      </c>
      <c r="Q93">
        <v>1</v>
      </c>
      <c r="X93">
        <v>0.02</v>
      </c>
      <c r="Y93">
        <v>0</v>
      </c>
      <c r="Z93">
        <v>65.709999999999994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0.02</v>
      </c>
      <c r="AH93">
        <v>2</v>
      </c>
      <c r="AI93">
        <v>92802744</v>
      </c>
      <c r="AJ93">
        <v>78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ROW(Source!A107)</f>
        <v>107</v>
      </c>
      <c r="B94">
        <v>92802756</v>
      </c>
      <c r="C94">
        <v>92802739</v>
      </c>
      <c r="D94">
        <v>49673715</v>
      </c>
      <c r="E94">
        <v>1</v>
      </c>
      <c r="F94">
        <v>1</v>
      </c>
      <c r="G94">
        <v>1</v>
      </c>
      <c r="H94">
        <v>2</v>
      </c>
      <c r="I94" t="s">
        <v>592</v>
      </c>
      <c r="J94" t="s">
        <v>593</v>
      </c>
      <c r="K94" t="s">
        <v>594</v>
      </c>
      <c r="L94">
        <v>1367</v>
      </c>
      <c r="N94">
        <v>1011</v>
      </c>
      <c r="O94" t="s">
        <v>49</v>
      </c>
      <c r="P94" t="s">
        <v>49</v>
      </c>
      <c r="Q94">
        <v>1</v>
      </c>
      <c r="X94">
        <v>0.1</v>
      </c>
      <c r="Y94">
        <v>0</v>
      </c>
      <c r="Z94">
        <v>8.1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0.1</v>
      </c>
      <c r="AH94">
        <v>2</v>
      </c>
      <c r="AI94">
        <v>92802745</v>
      </c>
      <c r="AJ94">
        <v>79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ROW(Source!A107)</f>
        <v>107</v>
      </c>
      <c r="B95">
        <v>92802757</v>
      </c>
      <c r="C95">
        <v>92802739</v>
      </c>
      <c r="D95">
        <v>59793355</v>
      </c>
      <c r="E95">
        <v>70</v>
      </c>
      <c r="F95">
        <v>1</v>
      </c>
      <c r="G95">
        <v>1</v>
      </c>
      <c r="H95">
        <v>3</v>
      </c>
      <c r="I95" t="s">
        <v>241</v>
      </c>
      <c r="J95" t="s">
        <v>6</v>
      </c>
      <c r="K95" t="s">
        <v>242</v>
      </c>
      <c r="L95">
        <v>3277935</v>
      </c>
      <c r="N95">
        <v>1013</v>
      </c>
      <c r="O95" t="s">
        <v>243</v>
      </c>
      <c r="P95" t="s">
        <v>243</v>
      </c>
      <c r="Q95">
        <v>1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6</v>
      </c>
      <c r="AG95">
        <v>1</v>
      </c>
      <c r="AH95">
        <v>2</v>
      </c>
      <c r="AI95">
        <v>92802746</v>
      </c>
      <c r="AJ95">
        <v>80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ROW(Source!A107)</f>
        <v>107</v>
      </c>
      <c r="B96">
        <v>92802758</v>
      </c>
      <c r="C96">
        <v>92802739</v>
      </c>
      <c r="D96">
        <v>49524301</v>
      </c>
      <c r="E96">
        <v>1</v>
      </c>
      <c r="F96">
        <v>1</v>
      </c>
      <c r="G96">
        <v>1</v>
      </c>
      <c r="H96">
        <v>3</v>
      </c>
      <c r="I96" t="s">
        <v>210</v>
      </c>
      <c r="J96" t="s">
        <v>212</v>
      </c>
      <c r="K96" t="s">
        <v>211</v>
      </c>
      <c r="L96">
        <v>1348</v>
      </c>
      <c r="N96">
        <v>1009</v>
      </c>
      <c r="O96" t="s">
        <v>74</v>
      </c>
      <c r="P96" t="s">
        <v>74</v>
      </c>
      <c r="Q96">
        <v>1000</v>
      </c>
      <c r="X96">
        <v>1.6000000000000001E-4</v>
      </c>
      <c r="Y96">
        <v>10362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1.6000000000000001E-4</v>
      </c>
      <c r="AH96">
        <v>2</v>
      </c>
      <c r="AI96">
        <v>92802747</v>
      </c>
      <c r="AJ96">
        <v>81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ROW(Source!A107)</f>
        <v>107</v>
      </c>
      <c r="B97">
        <v>92802759</v>
      </c>
      <c r="C97">
        <v>92802739</v>
      </c>
      <c r="D97">
        <v>49525488</v>
      </c>
      <c r="E97">
        <v>1</v>
      </c>
      <c r="F97">
        <v>1</v>
      </c>
      <c r="G97">
        <v>1</v>
      </c>
      <c r="H97">
        <v>3</v>
      </c>
      <c r="I97" t="s">
        <v>285</v>
      </c>
      <c r="J97" t="s">
        <v>287</v>
      </c>
      <c r="K97" t="s">
        <v>286</v>
      </c>
      <c r="L97">
        <v>1346</v>
      </c>
      <c r="N97">
        <v>1009</v>
      </c>
      <c r="O97" t="s">
        <v>216</v>
      </c>
      <c r="P97" t="s">
        <v>216</v>
      </c>
      <c r="Q97">
        <v>1</v>
      </c>
      <c r="X97">
        <v>0.6</v>
      </c>
      <c r="Y97">
        <v>9.0399999999999991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0.6</v>
      </c>
      <c r="AH97">
        <v>2</v>
      </c>
      <c r="AI97">
        <v>92802748</v>
      </c>
      <c r="AJ97">
        <v>82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ROW(Source!A107)</f>
        <v>107</v>
      </c>
      <c r="B98">
        <v>92802760</v>
      </c>
      <c r="C98">
        <v>92802739</v>
      </c>
      <c r="D98">
        <v>49528527</v>
      </c>
      <c r="E98">
        <v>1</v>
      </c>
      <c r="F98">
        <v>1</v>
      </c>
      <c r="G98">
        <v>1</v>
      </c>
      <c r="H98">
        <v>3</v>
      </c>
      <c r="I98" t="s">
        <v>277</v>
      </c>
      <c r="J98" t="s">
        <v>279</v>
      </c>
      <c r="K98" t="s">
        <v>278</v>
      </c>
      <c r="L98">
        <v>1339</v>
      </c>
      <c r="N98">
        <v>1007</v>
      </c>
      <c r="O98" t="s">
        <v>44</v>
      </c>
      <c r="P98" t="s">
        <v>44</v>
      </c>
      <c r="Q98">
        <v>1</v>
      </c>
      <c r="X98">
        <v>2.9999999999999997E-4</v>
      </c>
      <c r="Y98">
        <v>519.79999999999995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2.9999999999999997E-4</v>
      </c>
      <c r="AH98">
        <v>2</v>
      </c>
      <c r="AI98">
        <v>92802749</v>
      </c>
      <c r="AJ98">
        <v>83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ROW(Source!A107)</f>
        <v>107</v>
      </c>
      <c r="B99">
        <v>92802761</v>
      </c>
      <c r="C99">
        <v>92802739</v>
      </c>
      <c r="D99">
        <v>49543539</v>
      </c>
      <c r="E99">
        <v>1</v>
      </c>
      <c r="F99">
        <v>1</v>
      </c>
      <c r="G99">
        <v>1</v>
      </c>
      <c r="H99">
        <v>3</v>
      </c>
      <c r="I99" t="s">
        <v>281</v>
      </c>
      <c r="J99" t="s">
        <v>283</v>
      </c>
      <c r="K99" t="s">
        <v>282</v>
      </c>
      <c r="L99">
        <v>1348</v>
      </c>
      <c r="N99">
        <v>1009</v>
      </c>
      <c r="O99" t="s">
        <v>74</v>
      </c>
      <c r="P99" t="s">
        <v>74</v>
      </c>
      <c r="Q99">
        <v>1000</v>
      </c>
      <c r="X99">
        <v>6.4000000000000005E-4</v>
      </c>
      <c r="Y99">
        <v>6508.75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6.4000000000000005E-4</v>
      </c>
      <c r="AH99">
        <v>2</v>
      </c>
      <c r="AI99">
        <v>92802750</v>
      </c>
      <c r="AJ99">
        <v>84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ROW(Source!A107)</f>
        <v>107</v>
      </c>
      <c r="B100">
        <v>92802762</v>
      </c>
      <c r="C100">
        <v>92802739</v>
      </c>
      <c r="D100">
        <v>49514668</v>
      </c>
      <c r="E100">
        <v>70</v>
      </c>
      <c r="F100">
        <v>1</v>
      </c>
      <c r="G100">
        <v>1</v>
      </c>
      <c r="H100">
        <v>3</v>
      </c>
      <c r="I100" t="s">
        <v>723</v>
      </c>
      <c r="J100" t="s">
        <v>6</v>
      </c>
      <c r="K100" t="s">
        <v>724</v>
      </c>
      <c r="L100">
        <v>1371</v>
      </c>
      <c r="N100">
        <v>1013</v>
      </c>
      <c r="O100" t="s">
        <v>247</v>
      </c>
      <c r="P100" t="s">
        <v>247</v>
      </c>
      <c r="Q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6</v>
      </c>
      <c r="AG100">
        <v>1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ROW(Source!A115)</f>
        <v>115</v>
      </c>
      <c r="B101">
        <v>92802774</v>
      </c>
      <c r="C101">
        <v>92802770</v>
      </c>
      <c r="D101">
        <v>49510715</v>
      </c>
      <c r="E101">
        <v>70</v>
      </c>
      <c r="F101">
        <v>1</v>
      </c>
      <c r="G101">
        <v>1</v>
      </c>
      <c r="H101">
        <v>1</v>
      </c>
      <c r="I101" t="s">
        <v>577</v>
      </c>
      <c r="J101" t="s">
        <v>6</v>
      </c>
      <c r="K101" t="s">
        <v>578</v>
      </c>
      <c r="L101">
        <v>1191</v>
      </c>
      <c r="N101">
        <v>1013</v>
      </c>
      <c r="O101" t="s">
        <v>545</v>
      </c>
      <c r="P101" t="s">
        <v>545</v>
      </c>
      <c r="Q101">
        <v>1</v>
      </c>
      <c r="X101">
        <v>13.82</v>
      </c>
      <c r="Y101">
        <v>0</v>
      </c>
      <c r="Z101">
        <v>0</v>
      </c>
      <c r="AA101">
        <v>0</v>
      </c>
      <c r="AB101">
        <v>8.5299999999999994</v>
      </c>
      <c r="AC101">
        <v>0</v>
      </c>
      <c r="AD101">
        <v>1</v>
      </c>
      <c r="AE101">
        <v>1</v>
      </c>
      <c r="AF101" t="s">
        <v>6</v>
      </c>
      <c r="AG101">
        <v>13.82</v>
      </c>
      <c r="AH101">
        <v>2</v>
      </c>
      <c r="AI101">
        <v>92802771</v>
      </c>
      <c r="AJ101">
        <v>87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ROW(Source!A115)</f>
        <v>115</v>
      </c>
      <c r="B102">
        <v>92802775</v>
      </c>
      <c r="C102">
        <v>92802770</v>
      </c>
      <c r="D102">
        <v>59793355</v>
      </c>
      <c r="E102">
        <v>70</v>
      </c>
      <c r="F102">
        <v>1</v>
      </c>
      <c r="G102">
        <v>1</v>
      </c>
      <c r="H102">
        <v>3</v>
      </c>
      <c r="I102" t="s">
        <v>241</v>
      </c>
      <c r="J102" t="s">
        <v>6</v>
      </c>
      <c r="K102" t="s">
        <v>242</v>
      </c>
      <c r="L102">
        <v>3277935</v>
      </c>
      <c r="N102">
        <v>1013</v>
      </c>
      <c r="O102" t="s">
        <v>243</v>
      </c>
      <c r="P102" t="s">
        <v>243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6</v>
      </c>
      <c r="AG102">
        <v>2</v>
      </c>
      <c r="AH102">
        <v>2</v>
      </c>
      <c r="AI102">
        <v>92802772</v>
      </c>
      <c r="AJ102">
        <v>88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ROW(Source!A115)</f>
        <v>115</v>
      </c>
      <c r="B103">
        <v>92802776</v>
      </c>
      <c r="C103">
        <v>92802770</v>
      </c>
      <c r="D103">
        <v>49511390</v>
      </c>
      <c r="E103">
        <v>70</v>
      </c>
      <c r="F103">
        <v>1</v>
      </c>
      <c r="G103">
        <v>1</v>
      </c>
      <c r="H103">
        <v>3</v>
      </c>
      <c r="I103" t="s">
        <v>701</v>
      </c>
      <c r="J103" t="s">
        <v>6</v>
      </c>
      <c r="K103" t="s">
        <v>718</v>
      </c>
      <c r="L103">
        <v>1371</v>
      </c>
      <c r="N103">
        <v>1013</v>
      </c>
      <c r="O103" t="s">
        <v>247</v>
      </c>
      <c r="P103" t="s">
        <v>247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6</v>
      </c>
      <c r="AG103">
        <v>0</v>
      </c>
      <c r="AH103">
        <v>3</v>
      </c>
      <c r="AI103">
        <v>-1</v>
      </c>
      <c r="AJ103" t="s">
        <v>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ROW(Source!A118)</f>
        <v>118</v>
      </c>
      <c r="B104">
        <v>92802782</v>
      </c>
      <c r="C104">
        <v>92802779</v>
      </c>
      <c r="D104">
        <v>49510715</v>
      </c>
      <c r="E104">
        <v>70</v>
      </c>
      <c r="F104">
        <v>1</v>
      </c>
      <c r="G104">
        <v>1</v>
      </c>
      <c r="H104">
        <v>1</v>
      </c>
      <c r="I104" t="s">
        <v>577</v>
      </c>
      <c r="J104" t="s">
        <v>6</v>
      </c>
      <c r="K104" t="s">
        <v>578</v>
      </c>
      <c r="L104">
        <v>1191</v>
      </c>
      <c r="N104">
        <v>1013</v>
      </c>
      <c r="O104" t="s">
        <v>545</v>
      </c>
      <c r="P104" t="s">
        <v>545</v>
      </c>
      <c r="Q104">
        <v>1</v>
      </c>
      <c r="X104">
        <v>0.56000000000000005</v>
      </c>
      <c r="Y104">
        <v>0</v>
      </c>
      <c r="Z104">
        <v>0</v>
      </c>
      <c r="AA104">
        <v>0</v>
      </c>
      <c r="AB104">
        <v>8.5299999999999994</v>
      </c>
      <c r="AC104">
        <v>0</v>
      </c>
      <c r="AD104">
        <v>1</v>
      </c>
      <c r="AE104">
        <v>1</v>
      </c>
      <c r="AF104" t="s">
        <v>301</v>
      </c>
      <c r="AG104">
        <v>10.64</v>
      </c>
      <c r="AH104">
        <v>2</v>
      </c>
      <c r="AI104">
        <v>92802780</v>
      </c>
      <c r="AJ104">
        <v>90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ROW(Source!A118)</f>
        <v>118</v>
      </c>
      <c r="B105">
        <v>92802783</v>
      </c>
      <c r="C105">
        <v>92802779</v>
      </c>
      <c r="D105">
        <v>59793355</v>
      </c>
      <c r="E105">
        <v>70</v>
      </c>
      <c r="F105">
        <v>1</v>
      </c>
      <c r="G105">
        <v>1</v>
      </c>
      <c r="H105">
        <v>3</v>
      </c>
      <c r="I105" t="s">
        <v>241</v>
      </c>
      <c r="J105" t="s">
        <v>6</v>
      </c>
      <c r="K105" t="s">
        <v>242</v>
      </c>
      <c r="L105">
        <v>3277935</v>
      </c>
      <c r="N105">
        <v>1013</v>
      </c>
      <c r="O105" t="s">
        <v>243</v>
      </c>
      <c r="P105" t="s">
        <v>243</v>
      </c>
      <c r="Q105">
        <v>1</v>
      </c>
      <c r="X105">
        <v>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301</v>
      </c>
      <c r="AG105">
        <v>38</v>
      </c>
      <c r="AH105">
        <v>2</v>
      </c>
      <c r="AI105">
        <v>92802781</v>
      </c>
      <c r="AJ105">
        <v>91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ROW(Source!A118)</f>
        <v>118</v>
      </c>
      <c r="B106">
        <v>92802784</v>
      </c>
      <c r="C106">
        <v>92802779</v>
      </c>
      <c r="D106">
        <v>49511390</v>
      </c>
      <c r="E106">
        <v>70</v>
      </c>
      <c r="F106">
        <v>1</v>
      </c>
      <c r="G106">
        <v>1</v>
      </c>
      <c r="H106">
        <v>3</v>
      </c>
      <c r="I106" t="s">
        <v>701</v>
      </c>
      <c r="J106" t="s">
        <v>6</v>
      </c>
      <c r="K106" t="s">
        <v>718</v>
      </c>
      <c r="L106">
        <v>1371</v>
      </c>
      <c r="N106">
        <v>1013</v>
      </c>
      <c r="O106" t="s">
        <v>247</v>
      </c>
      <c r="P106" t="s">
        <v>247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301</v>
      </c>
      <c r="AG106">
        <v>0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ROW(Source!A120)</f>
        <v>120</v>
      </c>
      <c r="B107">
        <v>92802793</v>
      </c>
      <c r="C107">
        <v>92802786</v>
      </c>
      <c r="D107">
        <v>49510757</v>
      </c>
      <c r="E107">
        <v>70</v>
      </c>
      <c r="F107">
        <v>1</v>
      </c>
      <c r="G107">
        <v>1</v>
      </c>
      <c r="H107">
        <v>1</v>
      </c>
      <c r="I107" t="s">
        <v>543</v>
      </c>
      <c r="J107" t="s">
        <v>6</v>
      </c>
      <c r="K107" t="s">
        <v>544</v>
      </c>
      <c r="L107">
        <v>1191</v>
      </c>
      <c r="N107">
        <v>1013</v>
      </c>
      <c r="O107" t="s">
        <v>545</v>
      </c>
      <c r="P107" t="s">
        <v>545</v>
      </c>
      <c r="Q107">
        <v>1</v>
      </c>
      <c r="X107">
        <v>36.1</v>
      </c>
      <c r="Y107">
        <v>0</v>
      </c>
      <c r="Z107">
        <v>0</v>
      </c>
      <c r="AA107">
        <v>0</v>
      </c>
      <c r="AB107">
        <v>9.6199999999999992</v>
      </c>
      <c r="AC107">
        <v>0</v>
      </c>
      <c r="AD107">
        <v>1</v>
      </c>
      <c r="AE107">
        <v>1</v>
      </c>
      <c r="AF107" t="s">
        <v>6</v>
      </c>
      <c r="AG107">
        <v>36.1</v>
      </c>
      <c r="AH107">
        <v>2</v>
      </c>
      <c r="AI107">
        <v>92802787</v>
      </c>
      <c r="AJ107">
        <v>92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ROW(Source!A120)</f>
        <v>120</v>
      </c>
      <c r="B108">
        <v>92802794</v>
      </c>
      <c r="C108">
        <v>92802786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546</v>
      </c>
      <c r="J108" t="s">
        <v>6</v>
      </c>
      <c r="K108" t="s">
        <v>547</v>
      </c>
      <c r="L108">
        <v>1191</v>
      </c>
      <c r="N108">
        <v>1013</v>
      </c>
      <c r="O108" t="s">
        <v>545</v>
      </c>
      <c r="P108" t="s">
        <v>545</v>
      </c>
      <c r="Q108">
        <v>1</v>
      </c>
      <c r="X108">
        <v>35.799999999999997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6</v>
      </c>
      <c r="AG108">
        <v>35.799999999999997</v>
      </c>
      <c r="AH108">
        <v>2</v>
      </c>
      <c r="AI108">
        <v>92802788</v>
      </c>
      <c r="AJ108">
        <v>93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ROW(Source!A120)</f>
        <v>120</v>
      </c>
      <c r="B109">
        <v>92802795</v>
      </c>
      <c r="C109">
        <v>92802786</v>
      </c>
      <c r="D109">
        <v>49673503</v>
      </c>
      <c r="E109">
        <v>1</v>
      </c>
      <c r="F109">
        <v>1</v>
      </c>
      <c r="G109">
        <v>1</v>
      </c>
      <c r="H109">
        <v>2</v>
      </c>
      <c r="I109" t="s">
        <v>553</v>
      </c>
      <c r="J109" t="s">
        <v>554</v>
      </c>
      <c r="K109" t="s">
        <v>555</v>
      </c>
      <c r="L109">
        <v>1367</v>
      </c>
      <c r="N109">
        <v>1011</v>
      </c>
      <c r="O109" t="s">
        <v>49</v>
      </c>
      <c r="P109" t="s">
        <v>49</v>
      </c>
      <c r="Q109">
        <v>1</v>
      </c>
      <c r="X109">
        <v>1.8</v>
      </c>
      <c r="Y109">
        <v>0</v>
      </c>
      <c r="Z109">
        <v>65.709999999999994</v>
      </c>
      <c r="AA109">
        <v>11.6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1.8</v>
      </c>
      <c r="AH109">
        <v>2</v>
      </c>
      <c r="AI109">
        <v>92802789</v>
      </c>
      <c r="AJ109">
        <v>94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ROW(Source!A120)</f>
        <v>120</v>
      </c>
      <c r="B110">
        <v>92802796</v>
      </c>
      <c r="C110">
        <v>92802786</v>
      </c>
      <c r="D110">
        <v>49674284</v>
      </c>
      <c r="E110">
        <v>1</v>
      </c>
      <c r="F110">
        <v>1</v>
      </c>
      <c r="G110">
        <v>1</v>
      </c>
      <c r="H110">
        <v>2</v>
      </c>
      <c r="I110" t="s">
        <v>600</v>
      </c>
      <c r="J110" t="s">
        <v>601</v>
      </c>
      <c r="K110" t="s">
        <v>602</v>
      </c>
      <c r="L110">
        <v>1367</v>
      </c>
      <c r="N110">
        <v>1011</v>
      </c>
      <c r="O110" t="s">
        <v>49</v>
      </c>
      <c r="P110" t="s">
        <v>49</v>
      </c>
      <c r="Q110">
        <v>1</v>
      </c>
      <c r="X110">
        <v>34</v>
      </c>
      <c r="Y110">
        <v>0</v>
      </c>
      <c r="Z110">
        <v>27.42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34</v>
      </c>
      <c r="AH110">
        <v>2</v>
      </c>
      <c r="AI110">
        <v>92802790</v>
      </c>
      <c r="AJ110">
        <v>95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ROW(Source!A120)</f>
        <v>120</v>
      </c>
      <c r="B111">
        <v>92802797</v>
      </c>
      <c r="C111">
        <v>92802786</v>
      </c>
      <c r="D111">
        <v>49523203</v>
      </c>
      <c r="E111">
        <v>1</v>
      </c>
      <c r="F111">
        <v>1</v>
      </c>
      <c r="G111">
        <v>1</v>
      </c>
      <c r="H111">
        <v>3</v>
      </c>
      <c r="I111" t="s">
        <v>603</v>
      </c>
      <c r="J111" t="s">
        <v>604</v>
      </c>
      <c r="K111" t="s">
        <v>605</v>
      </c>
      <c r="L111">
        <v>1339</v>
      </c>
      <c r="N111">
        <v>1007</v>
      </c>
      <c r="O111" t="s">
        <v>44</v>
      </c>
      <c r="P111" t="s">
        <v>44</v>
      </c>
      <c r="Q111">
        <v>1</v>
      </c>
      <c r="X111">
        <v>3.13</v>
      </c>
      <c r="Y111">
        <v>2.44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3.13</v>
      </c>
      <c r="AH111">
        <v>2</v>
      </c>
      <c r="AI111">
        <v>92802791</v>
      </c>
      <c r="AJ111">
        <v>96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ROW(Source!A120)</f>
        <v>120</v>
      </c>
      <c r="B112">
        <v>92802798</v>
      </c>
      <c r="C112">
        <v>92802786</v>
      </c>
      <c r="D112">
        <v>49526219</v>
      </c>
      <c r="E112">
        <v>1</v>
      </c>
      <c r="F112">
        <v>1</v>
      </c>
      <c r="G112">
        <v>1</v>
      </c>
      <c r="H112">
        <v>3</v>
      </c>
      <c r="I112" t="s">
        <v>725</v>
      </c>
      <c r="J112" t="s">
        <v>309</v>
      </c>
      <c r="K112" t="s">
        <v>726</v>
      </c>
      <c r="L112">
        <v>1371</v>
      </c>
      <c r="N112">
        <v>1013</v>
      </c>
      <c r="O112" t="s">
        <v>247</v>
      </c>
      <c r="P112" t="s">
        <v>247</v>
      </c>
      <c r="Q112">
        <v>1</v>
      </c>
      <c r="X112">
        <v>0</v>
      </c>
      <c r="Y112">
        <v>906.6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6</v>
      </c>
      <c r="AG112">
        <v>0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ROW(Source!A122)</f>
        <v>122</v>
      </c>
      <c r="B113">
        <v>92802805</v>
      </c>
      <c r="C113">
        <v>92802800</v>
      </c>
      <c r="D113">
        <v>49510757</v>
      </c>
      <c r="E113">
        <v>70</v>
      </c>
      <c r="F113">
        <v>1</v>
      </c>
      <c r="G113">
        <v>1</v>
      </c>
      <c r="H113">
        <v>1</v>
      </c>
      <c r="I113" t="s">
        <v>543</v>
      </c>
      <c r="J113" t="s">
        <v>6</v>
      </c>
      <c r="K113" t="s">
        <v>544</v>
      </c>
      <c r="L113">
        <v>1191</v>
      </c>
      <c r="N113">
        <v>1013</v>
      </c>
      <c r="O113" t="s">
        <v>545</v>
      </c>
      <c r="P113" t="s">
        <v>545</v>
      </c>
      <c r="Q113">
        <v>1</v>
      </c>
      <c r="X113">
        <v>0.64</v>
      </c>
      <c r="Y113">
        <v>0</v>
      </c>
      <c r="Z113">
        <v>0</v>
      </c>
      <c r="AA113">
        <v>0</v>
      </c>
      <c r="AB113">
        <v>9.6199999999999992</v>
      </c>
      <c r="AC113">
        <v>0</v>
      </c>
      <c r="AD113">
        <v>1</v>
      </c>
      <c r="AE113">
        <v>1</v>
      </c>
      <c r="AF113" t="s">
        <v>314</v>
      </c>
      <c r="AG113">
        <v>6.4</v>
      </c>
      <c r="AH113">
        <v>2</v>
      </c>
      <c r="AI113">
        <v>92802801</v>
      </c>
      <c r="AJ113">
        <v>98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ROW(Source!A122)</f>
        <v>122</v>
      </c>
      <c r="B114">
        <v>92802806</v>
      </c>
      <c r="C114">
        <v>92802800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546</v>
      </c>
      <c r="J114" t="s">
        <v>6</v>
      </c>
      <c r="K114" t="s">
        <v>547</v>
      </c>
      <c r="L114">
        <v>1191</v>
      </c>
      <c r="N114">
        <v>1013</v>
      </c>
      <c r="O114" t="s">
        <v>545</v>
      </c>
      <c r="P114" t="s">
        <v>545</v>
      </c>
      <c r="Q114">
        <v>1</v>
      </c>
      <c r="X114">
        <v>1.7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314</v>
      </c>
      <c r="AG114">
        <v>17</v>
      </c>
      <c r="AH114">
        <v>2</v>
      </c>
      <c r="AI114">
        <v>92802802</v>
      </c>
      <c r="AJ114">
        <v>99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ROW(Source!A122)</f>
        <v>122</v>
      </c>
      <c r="B115">
        <v>92802807</v>
      </c>
      <c r="C115">
        <v>92802800</v>
      </c>
      <c r="D115">
        <v>49674284</v>
      </c>
      <c r="E115">
        <v>1</v>
      </c>
      <c r="F115">
        <v>1</v>
      </c>
      <c r="G115">
        <v>1</v>
      </c>
      <c r="H115">
        <v>2</v>
      </c>
      <c r="I115" t="s">
        <v>600</v>
      </c>
      <c r="J115" t="s">
        <v>601</v>
      </c>
      <c r="K115" t="s">
        <v>602</v>
      </c>
      <c r="L115">
        <v>1367</v>
      </c>
      <c r="N115">
        <v>1011</v>
      </c>
      <c r="O115" t="s">
        <v>49</v>
      </c>
      <c r="P115" t="s">
        <v>49</v>
      </c>
      <c r="Q115">
        <v>1</v>
      </c>
      <c r="X115">
        <v>1.7</v>
      </c>
      <c r="Y115">
        <v>0</v>
      </c>
      <c r="Z115">
        <v>27.42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314</v>
      </c>
      <c r="AG115">
        <v>17</v>
      </c>
      <c r="AH115">
        <v>2</v>
      </c>
      <c r="AI115">
        <v>92802803</v>
      </c>
      <c r="AJ115">
        <v>100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ROW(Source!A122)</f>
        <v>122</v>
      </c>
      <c r="B116">
        <v>92802808</v>
      </c>
      <c r="C116">
        <v>92802800</v>
      </c>
      <c r="D116">
        <v>49523203</v>
      </c>
      <c r="E116">
        <v>1</v>
      </c>
      <c r="F116">
        <v>1</v>
      </c>
      <c r="G116">
        <v>1</v>
      </c>
      <c r="H116">
        <v>3</v>
      </c>
      <c r="I116" t="s">
        <v>603</v>
      </c>
      <c r="J116" t="s">
        <v>604</v>
      </c>
      <c r="K116" t="s">
        <v>605</v>
      </c>
      <c r="L116">
        <v>1339</v>
      </c>
      <c r="N116">
        <v>1007</v>
      </c>
      <c r="O116" t="s">
        <v>44</v>
      </c>
      <c r="P116" t="s">
        <v>44</v>
      </c>
      <c r="Q116">
        <v>1</v>
      </c>
      <c r="X116">
        <v>0.157</v>
      </c>
      <c r="Y116">
        <v>2.44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314</v>
      </c>
      <c r="AG116">
        <v>1.57</v>
      </c>
      <c r="AH116">
        <v>2</v>
      </c>
      <c r="AI116">
        <v>92802804</v>
      </c>
      <c r="AJ116">
        <v>101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ROW(Source!A122)</f>
        <v>122</v>
      </c>
      <c r="B117">
        <v>92802809</v>
      </c>
      <c r="C117">
        <v>92802800</v>
      </c>
      <c r="D117">
        <v>49526219</v>
      </c>
      <c r="E117">
        <v>1</v>
      </c>
      <c r="F117">
        <v>1</v>
      </c>
      <c r="G117">
        <v>1</v>
      </c>
      <c r="H117">
        <v>3</v>
      </c>
      <c r="I117" t="s">
        <v>725</v>
      </c>
      <c r="J117" t="s">
        <v>309</v>
      </c>
      <c r="K117" t="s">
        <v>726</v>
      </c>
      <c r="L117">
        <v>1371</v>
      </c>
      <c r="N117">
        <v>1013</v>
      </c>
      <c r="O117" t="s">
        <v>247</v>
      </c>
      <c r="P117" t="s">
        <v>247</v>
      </c>
      <c r="Q117">
        <v>1</v>
      </c>
      <c r="X117">
        <v>0</v>
      </c>
      <c r="Y117">
        <v>906.6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314</v>
      </c>
      <c r="AG117">
        <v>0</v>
      </c>
      <c r="AH117">
        <v>3</v>
      </c>
      <c r="AI117">
        <v>-1</v>
      </c>
      <c r="AJ117" t="s">
        <v>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ROW(Source!A123)</f>
        <v>123</v>
      </c>
      <c r="B118">
        <v>92802820</v>
      </c>
      <c r="C118">
        <v>92802810</v>
      </c>
      <c r="D118">
        <v>49510749</v>
      </c>
      <c r="E118">
        <v>70</v>
      </c>
      <c r="F118">
        <v>1</v>
      </c>
      <c r="G118">
        <v>1</v>
      </c>
      <c r="H118">
        <v>1</v>
      </c>
      <c r="I118" t="s">
        <v>606</v>
      </c>
      <c r="J118" t="s">
        <v>6</v>
      </c>
      <c r="K118" t="s">
        <v>607</v>
      </c>
      <c r="L118">
        <v>1191</v>
      </c>
      <c r="N118">
        <v>1013</v>
      </c>
      <c r="O118" t="s">
        <v>545</v>
      </c>
      <c r="P118" t="s">
        <v>545</v>
      </c>
      <c r="Q118">
        <v>1</v>
      </c>
      <c r="X118">
        <v>27.52</v>
      </c>
      <c r="Y118">
        <v>0</v>
      </c>
      <c r="Z118">
        <v>0</v>
      </c>
      <c r="AA118">
        <v>0</v>
      </c>
      <c r="AB118">
        <v>9.4</v>
      </c>
      <c r="AC118">
        <v>0</v>
      </c>
      <c r="AD118">
        <v>1</v>
      </c>
      <c r="AE118">
        <v>1</v>
      </c>
      <c r="AF118" t="s">
        <v>6</v>
      </c>
      <c r="AG118">
        <v>27.52</v>
      </c>
      <c r="AH118">
        <v>2</v>
      </c>
      <c r="AI118">
        <v>92802811</v>
      </c>
      <c r="AJ118">
        <v>102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ROW(Source!A123)</f>
        <v>123</v>
      </c>
      <c r="B119">
        <v>92802821</v>
      </c>
      <c r="C119">
        <v>92802810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546</v>
      </c>
      <c r="J119" t="s">
        <v>6</v>
      </c>
      <c r="K119" t="s">
        <v>547</v>
      </c>
      <c r="L119">
        <v>1191</v>
      </c>
      <c r="N119">
        <v>1013</v>
      </c>
      <c r="O119" t="s">
        <v>545</v>
      </c>
      <c r="P119" t="s">
        <v>545</v>
      </c>
      <c r="Q119">
        <v>1</v>
      </c>
      <c r="X119">
        <v>0.52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0.52</v>
      </c>
      <c r="AH119">
        <v>2</v>
      </c>
      <c r="AI119">
        <v>92802812</v>
      </c>
      <c r="AJ119">
        <v>103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ROW(Source!A123)</f>
        <v>123</v>
      </c>
      <c r="B120">
        <v>92802822</v>
      </c>
      <c r="C120">
        <v>92802810</v>
      </c>
      <c r="D120">
        <v>49672573</v>
      </c>
      <c r="E120">
        <v>1</v>
      </c>
      <c r="F120">
        <v>1</v>
      </c>
      <c r="G120">
        <v>1</v>
      </c>
      <c r="H120">
        <v>2</v>
      </c>
      <c r="I120" t="s">
        <v>589</v>
      </c>
      <c r="J120" t="s">
        <v>590</v>
      </c>
      <c r="K120" t="s">
        <v>591</v>
      </c>
      <c r="L120">
        <v>1367</v>
      </c>
      <c r="N120">
        <v>1011</v>
      </c>
      <c r="O120" t="s">
        <v>49</v>
      </c>
      <c r="P120" t="s">
        <v>49</v>
      </c>
      <c r="Q120">
        <v>1</v>
      </c>
      <c r="X120">
        <v>0.26</v>
      </c>
      <c r="Y120">
        <v>0</v>
      </c>
      <c r="Z120">
        <v>115.4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0.26</v>
      </c>
      <c r="AH120">
        <v>2</v>
      </c>
      <c r="AI120">
        <v>92802813</v>
      </c>
      <c r="AJ120">
        <v>104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ROW(Source!A123)</f>
        <v>123</v>
      </c>
      <c r="B121">
        <v>92802823</v>
      </c>
      <c r="C121">
        <v>92802810</v>
      </c>
      <c r="D121">
        <v>49673503</v>
      </c>
      <c r="E121">
        <v>1</v>
      </c>
      <c r="F121">
        <v>1</v>
      </c>
      <c r="G121">
        <v>1</v>
      </c>
      <c r="H121">
        <v>2</v>
      </c>
      <c r="I121" t="s">
        <v>553</v>
      </c>
      <c r="J121" t="s">
        <v>554</v>
      </c>
      <c r="K121" t="s">
        <v>555</v>
      </c>
      <c r="L121">
        <v>1367</v>
      </c>
      <c r="N121">
        <v>1011</v>
      </c>
      <c r="O121" t="s">
        <v>49</v>
      </c>
      <c r="P121" t="s">
        <v>49</v>
      </c>
      <c r="Q121">
        <v>1</v>
      </c>
      <c r="X121">
        <v>0.26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0.26</v>
      </c>
      <c r="AH121">
        <v>2</v>
      </c>
      <c r="AI121">
        <v>92802814</v>
      </c>
      <c r="AJ121">
        <v>105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ROW(Source!A123)</f>
        <v>123</v>
      </c>
      <c r="B122">
        <v>92802824</v>
      </c>
      <c r="C122">
        <v>92802810</v>
      </c>
      <c r="D122">
        <v>49673715</v>
      </c>
      <c r="E122">
        <v>1</v>
      </c>
      <c r="F122">
        <v>1</v>
      </c>
      <c r="G122">
        <v>1</v>
      </c>
      <c r="H122">
        <v>2</v>
      </c>
      <c r="I122" t="s">
        <v>592</v>
      </c>
      <c r="J122" t="s">
        <v>593</v>
      </c>
      <c r="K122" t="s">
        <v>594</v>
      </c>
      <c r="L122">
        <v>1367</v>
      </c>
      <c r="N122">
        <v>1011</v>
      </c>
      <c r="O122" t="s">
        <v>49</v>
      </c>
      <c r="P122" t="s">
        <v>49</v>
      </c>
      <c r="Q122">
        <v>1</v>
      </c>
      <c r="X122">
        <v>2.16</v>
      </c>
      <c r="Y122">
        <v>0</v>
      </c>
      <c r="Z122">
        <v>8.1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2.16</v>
      </c>
      <c r="AH122">
        <v>2</v>
      </c>
      <c r="AI122">
        <v>92802815</v>
      </c>
      <c r="AJ122">
        <v>106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92802825</v>
      </c>
      <c r="C123">
        <v>92802810</v>
      </c>
      <c r="D123">
        <v>49524290</v>
      </c>
      <c r="E123">
        <v>1</v>
      </c>
      <c r="F123">
        <v>1</v>
      </c>
      <c r="G123">
        <v>1</v>
      </c>
      <c r="H123">
        <v>3</v>
      </c>
      <c r="I123" t="s">
        <v>608</v>
      </c>
      <c r="J123" t="s">
        <v>609</v>
      </c>
      <c r="K123" t="s">
        <v>610</v>
      </c>
      <c r="L123">
        <v>1346</v>
      </c>
      <c r="N123">
        <v>1009</v>
      </c>
      <c r="O123" t="s">
        <v>216</v>
      </c>
      <c r="P123" t="s">
        <v>216</v>
      </c>
      <c r="Q123">
        <v>1</v>
      </c>
      <c r="X123">
        <v>0.96</v>
      </c>
      <c r="Y123">
        <v>10.57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0.96</v>
      </c>
      <c r="AH123">
        <v>2</v>
      </c>
      <c r="AI123">
        <v>92802816</v>
      </c>
      <c r="AJ123">
        <v>107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92802826</v>
      </c>
      <c r="C124">
        <v>92802810</v>
      </c>
      <c r="D124">
        <v>49553369</v>
      </c>
      <c r="E124">
        <v>1</v>
      </c>
      <c r="F124">
        <v>1</v>
      </c>
      <c r="G124">
        <v>1</v>
      </c>
      <c r="H124">
        <v>3</v>
      </c>
      <c r="I124" t="s">
        <v>611</v>
      </c>
      <c r="J124" t="s">
        <v>612</v>
      </c>
      <c r="K124" t="s">
        <v>613</v>
      </c>
      <c r="L124">
        <v>1346</v>
      </c>
      <c r="N124">
        <v>1009</v>
      </c>
      <c r="O124" t="s">
        <v>216</v>
      </c>
      <c r="P124" t="s">
        <v>216</v>
      </c>
      <c r="Q124">
        <v>1</v>
      </c>
      <c r="X124">
        <v>0.4</v>
      </c>
      <c r="Y124">
        <v>25.8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0.4</v>
      </c>
      <c r="AH124">
        <v>2</v>
      </c>
      <c r="AI124">
        <v>92802817</v>
      </c>
      <c r="AJ124">
        <v>108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92802827</v>
      </c>
      <c r="C125">
        <v>92802810</v>
      </c>
      <c r="D125">
        <v>49515638</v>
      </c>
      <c r="E125">
        <v>70</v>
      </c>
      <c r="F125">
        <v>1</v>
      </c>
      <c r="G125">
        <v>1</v>
      </c>
      <c r="H125">
        <v>3</v>
      </c>
      <c r="I125" t="s">
        <v>614</v>
      </c>
      <c r="J125" t="s">
        <v>6</v>
      </c>
      <c r="K125" t="s">
        <v>615</v>
      </c>
      <c r="L125">
        <v>1374</v>
      </c>
      <c r="N125">
        <v>1013</v>
      </c>
      <c r="O125" t="s">
        <v>616</v>
      </c>
      <c r="P125" t="s">
        <v>616</v>
      </c>
      <c r="Q125">
        <v>1</v>
      </c>
      <c r="X125">
        <v>5.17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5.17</v>
      </c>
      <c r="AH125">
        <v>2</v>
      </c>
      <c r="AI125">
        <v>92802818</v>
      </c>
      <c r="AJ125">
        <v>109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92802840</v>
      </c>
      <c r="C126">
        <v>92802830</v>
      </c>
      <c r="D126">
        <v>49510715</v>
      </c>
      <c r="E126">
        <v>70</v>
      </c>
      <c r="F126">
        <v>1</v>
      </c>
      <c r="G126">
        <v>1</v>
      </c>
      <c r="H126">
        <v>1</v>
      </c>
      <c r="I126" t="s">
        <v>577</v>
      </c>
      <c r="J126" t="s">
        <v>6</v>
      </c>
      <c r="K126" t="s">
        <v>578</v>
      </c>
      <c r="L126">
        <v>1191</v>
      </c>
      <c r="N126">
        <v>1013</v>
      </c>
      <c r="O126" t="s">
        <v>545</v>
      </c>
      <c r="P126" t="s">
        <v>545</v>
      </c>
      <c r="Q126">
        <v>1</v>
      </c>
      <c r="X126">
        <v>97.2</v>
      </c>
      <c r="Y126">
        <v>0</v>
      </c>
      <c r="Z126">
        <v>0</v>
      </c>
      <c r="AA126">
        <v>0</v>
      </c>
      <c r="AB126">
        <v>8.5299999999999994</v>
      </c>
      <c r="AC126">
        <v>0</v>
      </c>
      <c r="AD126">
        <v>1</v>
      </c>
      <c r="AE126">
        <v>1</v>
      </c>
      <c r="AF126" t="s">
        <v>6</v>
      </c>
      <c r="AG126">
        <v>97.2</v>
      </c>
      <c r="AH126">
        <v>2</v>
      </c>
      <c r="AI126">
        <v>92802831</v>
      </c>
      <c r="AJ126">
        <v>111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92802841</v>
      </c>
      <c r="C127">
        <v>92802830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546</v>
      </c>
      <c r="J127" t="s">
        <v>6</v>
      </c>
      <c r="K127" t="s">
        <v>547</v>
      </c>
      <c r="L127">
        <v>1191</v>
      </c>
      <c r="N127">
        <v>1013</v>
      </c>
      <c r="O127" t="s">
        <v>545</v>
      </c>
      <c r="P127" t="s">
        <v>545</v>
      </c>
      <c r="Q127">
        <v>1</v>
      </c>
      <c r="X127">
        <v>0.27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</v>
      </c>
      <c r="AG127">
        <v>0.27</v>
      </c>
      <c r="AH127">
        <v>2</v>
      </c>
      <c r="AI127">
        <v>92802832</v>
      </c>
      <c r="AJ127">
        <v>112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92802842</v>
      </c>
      <c r="C128">
        <v>92802830</v>
      </c>
      <c r="D128">
        <v>49672515</v>
      </c>
      <c r="E128">
        <v>1</v>
      </c>
      <c r="F128">
        <v>1</v>
      </c>
      <c r="G128">
        <v>1</v>
      </c>
      <c r="H128">
        <v>2</v>
      </c>
      <c r="I128" t="s">
        <v>567</v>
      </c>
      <c r="J128" t="s">
        <v>568</v>
      </c>
      <c r="K128" t="s">
        <v>569</v>
      </c>
      <c r="L128">
        <v>1367</v>
      </c>
      <c r="N128">
        <v>1011</v>
      </c>
      <c r="O128" t="s">
        <v>49</v>
      </c>
      <c r="P128" t="s">
        <v>49</v>
      </c>
      <c r="Q128">
        <v>1</v>
      </c>
      <c r="X128">
        <v>0.2</v>
      </c>
      <c r="Y128">
        <v>0</v>
      </c>
      <c r="Z128">
        <v>86.4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0.2</v>
      </c>
      <c r="AH128">
        <v>2</v>
      </c>
      <c r="AI128">
        <v>92802833</v>
      </c>
      <c r="AJ128">
        <v>113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ROW(Source!A161)</f>
        <v>161</v>
      </c>
      <c r="B129">
        <v>92802843</v>
      </c>
      <c r="C129">
        <v>92802830</v>
      </c>
      <c r="D129">
        <v>49673503</v>
      </c>
      <c r="E129">
        <v>1</v>
      </c>
      <c r="F129">
        <v>1</v>
      </c>
      <c r="G129">
        <v>1</v>
      </c>
      <c r="H129">
        <v>2</v>
      </c>
      <c r="I129" t="s">
        <v>553</v>
      </c>
      <c r="J129" t="s">
        <v>554</v>
      </c>
      <c r="K129" t="s">
        <v>555</v>
      </c>
      <c r="L129">
        <v>1367</v>
      </c>
      <c r="N129">
        <v>1011</v>
      </c>
      <c r="O129" t="s">
        <v>49</v>
      </c>
      <c r="P129" t="s">
        <v>49</v>
      </c>
      <c r="Q129">
        <v>1</v>
      </c>
      <c r="X129">
        <v>7.0000000000000007E-2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7.0000000000000007E-2</v>
      </c>
      <c r="AH129">
        <v>2</v>
      </c>
      <c r="AI129">
        <v>92802834</v>
      </c>
      <c r="AJ129">
        <v>114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ROW(Source!A161)</f>
        <v>161</v>
      </c>
      <c r="B130">
        <v>92802844</v>
      </c>
      <c r="C130">
        <v>92802830</v>
      </c>
      <c r="D130">
        <v>49525605</v>
      </c>
      <c r="E130">
        <v>1</v>
      </c>
      <c r="F130">
        <v>1</v>
      </c>
      <c r="G130">
        <v>1</v>
      </c>
      <c r="H130">
        <v>3</v>
      </c>
      <c r="I130" t="s">
        <v>86</v>
      </c>
      <c r="J130" t="s">
        <v>88</v>
      </c>
      <c r="K130" t="s">
        <v>87</v>
      </c>
      <c r="L130">
        <v>1348</v>
      </c>
      <c r="N130">
        <v>1009</v>
      </c>
      <c r="O130" t="s">
        <v>74</v>
      </c>
      <c r="P130" t="s">
        <v>74</v>
      </c>
      <c r="Q130">
        <v>1000</v>
      </c>
      <c r="X130">
        <v>4.0000000000000001E-3</v>
      </c>
      <c r="Y130">
        <v>8475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4.0000000000000001E-3</v>
      </c>
      <c r="AH130">
        <v>2</v>
      </c>
      <c r="AI130">
        <v>92802835</v>
      </c>
      <c r="AJ130">
        <v>115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ROW(Source!A161)</f>
        <v>161</v>
      </c>
      <c r="B131">
        <v>92802845</v>
      </c>
      <c r="C131">
        <v>92802830</v>
      </c>
      <c r="D131">
        <v>49542633</v>
      </c>
      <c r="E131">
        <v>1</v>
      </c>
      <c r="F131">
        <v>1</v>
      </c>
      <c r="G131">
        <v>1</v>
      </c>
      <c r="H131">
        <v>3</v>
      </c>
      <c r="I131" t="s">
        <v>90</v>
      </c>
      <c r="J131" t="s">
        <v>92</v>
      </c>
      <c r="K131" t="s">
        <v>91</v>
      </c>
      <c r="L131">
        <v>1348</v>
      </c>
      <c r="N131">
        <v>1009</v>
      </c>
      <c r="O131" t="s">
        <v>74</v>
      </c>
      <c r="P131" t="s">
        <v>74</v>
      </c>
      <c r="Q131">
        <v>1000</v>
      </c>
      <c r="X131">
        <v>1.2E-2</v>
      </c>
      <c r="Y131">
        <v>8190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1.2E-2</v>
      </c>
      <c r="AH131">
        <v>2</v>
      </c>
      <c r="AI131">
        <v>92802837</v>
      </c>
      <c r="AJ131">
        <v>117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ROW(Source!A161)</f>
        <v>161</v>
      </c>
      <c r="B132">
        <v>92802846</v>
      </c>
      <c r="C132">
        <v>92802830</v>
      </c>
      <c r="D132">
        <v>49542878</v>
      </c>
      <c r="E132">
        <v>1</v>
      </c>
      <c r="F132">
        <v>1</v>
      </c>
      <c r="G132">
        <v>1</v>
      </c>
      <c r="H132">
        <v>3</v>
      </c>
      <c r="I132" t="s">
        <v>94</v>
      </c>
      <c r="J132" t="s">
        <v>96</v>
      </c>
      <c r="K132" t="s">
        <v>95</v>
      </c>
      <c r="L132">
        <v>1348</v>
      </c>
      <c r="N132">
        <v>1009</v>
      </c>
      <c r="O132" t="s">
        <v>74</v>
      </c>
      <c r="P132" t="s">
        <v>74</v>
      </c>
      <c r="Q132">
        <v>1000</v>
      </c>
      <c r="X132">
        <v>0.56999999999999995</v>
      </c>
      <c r="Y132">
        <v>11200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0.56999999999999995</v>
      </c>
      <c r="AH132">
        <v>2</v>
      </c>
      <c r="AI132">
        <v>92802838</v>
      </c>
      <c r="AJ132">
        <v>118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ROW(Source!A203)</f>
        <v>203</v>
      </c>
      <c r="B133">
        <v>92802859</v>
      </c>
      <c r="C133">
        <v>92802853</v>
      </c>
      <c r="D133">
        <v>49510757</v>
      </c>
      <c r="E133">
        <v>70</v>
      </c>
      <c r="F133">
        <v>1</v>
      </c>
      <c r="G133">
        <v>1</v>
      </c>
      <c r="H133">
        <v>1</v>
      </c>
      <c r="I133" t="s">
        <v>543</v>
      </c>
      <c r="J133" t="s">
        <v>6</v>
      </c>
      <c r="K133" t="s">
        <v>544</v>
      </c>
      <c r="L133">
        <v>1191</v>
      </c>
      <c r="N133">
        <v>1013</v>
      </c>
      <c r="O133" t="s">
        <v>545</v>
      </c>
      <c r="P133" t="s">
        <v>545</v>
      </c>
      <c r="Q133">
        <v>1</v>
      </c>
      <c r="X133">
        <v>207.98</v>
      </c>
      <c r="Y133">
        <v>0</v>
      </c>
      <c r="Z133">
        <v>0</v>
      </c>
      <c r="AA133">
        <v>0</v>
      </c>
      <c r="AB133">
        <v>9.6199999999999992</v>
      </c>
      <c r="AC133">
        <v>0</v>
      </c>
      <c r="AD133">
        <v>1</v>
      </c>
      <c r="AE133">
        <v>1</v>
      </c>
      <c r="AF133" t="s">
        <v>6</v>
      </c>
      <c r="AG133">
        <v>207.98</v>
      </c>
      <c r="AH133">
        <v>2</v>
      </c>
      <c r="AI133">
        <v>92802854</v>
      </c>
      <c r="AJ133">
        <v>120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ROW(Source!A203)</f>
        <v>203</v>
      </c>
      <c r="B134">
        <v>92802860</v>
      </c>
      <c r="C134">
        <v>92802853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546</v>
      </c>
      <c r="J134" t="s">
        <v>6</v>
      </c>
      <c r="K134" t="s">
        <v>547</v>
      </c>
      <c r="L134">
        <v>1191</v>
      </c>
      <c r="N134">
        <v>1013</v>
      </c>
      <c r="O134" t="s">
        <v>545</v>
      </c>
      <c r="P134" t="s">
        <v>545</v>
      </c>
      <c r="Q134">
        <v>1</v>
      </c>
      <c r="X134">
        <v>18.12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6</v>
      </c>
      <c r="AG134">
        <v>18.12</v>
      </c>
      <c r="AH134">
        <v>2</v>
      </c>
      <c r="AI134">
        <v>92802855</v>
      </c>
      <c r="AJ134">
        <v>121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ROW(Source!A203)</f>
        <v>203</v>
      </c>
      <c r="B135">
        <v>92802861</v>
      </c>
      <c r="C135">
        <v>92802853</v>
      </c>
      <c r="D135">
        <v>49672766</v>
      </c>
      <c r="E135">
        <v>1</v>
      </c>
      <c r="F135">
        <v>1</v>
      </c>
      <c r="G135">
        <v>1</v>
      </c>
      <c r="H135">
        <v>2</v>
      </c>
      <c r="I135" t="s">
        <v>548</v>
      </c>
      <c r="J135" t="s">
        <v>549</v>
      </c>
      <c r="K135" t="s">
        <v>550</v>
      </c>
      <c r="L135">
        <v>1367</v>
      </c>
      <c r="N135">
        <v>1011</v>
      </c>
      <c r="O135" t="s">
        <v>49</v>
      </c>
      <c r="P135" t="s">
        <v>49</v>
      </c>
      <c r="Q135">
        <v>1</v>
      </c>
      <c r="X135">
        <v>18.12</v>
      </c>
      <c r="Y135">
        <v>0</v>
      </c>
      <c r="Z135">
        <v>29.46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18.12</v>
      </c>
      <c r="AH135">
        <v>2</v>
      </c>
      <c r="AI135">
        <v>92802856</v>
      </c>
      <c r="AJ135">
        <v>122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ROW(Source!A203)</f>
        <v>203</v>
      </c>
      <c r="B136">
        <v>92802862</v>
      </c>
      <c r="C136">
        <v>92802853</v>
      </c>
      <c r="D136">
        <v>49523572</v>
      </c>
      <c r="E136">
        <v>1</v>
      </c>
      <c r="F136">
        <v>1</v>
      </c>
      <c r="G136">
        <v>1</v>
      </c>
      <c r="H136">
        <v>3</v>
      </c>
      <c r="I136" t="s">
        <v>683</v>
      </c>
      <c r="J136" t="s">
        <v>684</v>
      </c>
      <c r="K136" t="s">
        <v>685</v>
      </c>
      <c r="L136">
        <v>1346</v>
      </c>
      <c r="N136">
        <v>1009</v>
      </c>
      <c r="O136" t="s">
        <v>216</v>
      </c>
      <c r="P136" t="s">
        <v>216</v>
      </c>
      <c r="Q136">
        <v>1</v>
      </c>
      <c r="X136">
        <v>0</v>
      </c>
      <c r="Y136">
        <v>30.4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6</v>
      </c>
      <c r="AG136">
        <v>0</v>
      </c>
      <c r="AH136">
        <v>3</v>
      </c>
      <c r="AI136">
        <v>-1</v>
      </c>
      <c r="AJ136" t="s">
        <v>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ROW(Source!A203)</f>
        <v>203</v>
      </c>
      <c r="B137">
        <v>92802863</v>
      </c>
      <c r="C137">
        <v>92802853</v>
      </c>
      <c r="D137">
        <v>49525693</v>
      </c>
      <c r="E137">
        <v>1</v>
      </c>
      <c r="F137">
        <v>1</v>
      </c>
      <c r="G137">
        <v>1</v>
      </c>
      <c r="H137">
        <v>3</v>
      </c>
      <c r="I137" t="s">
        <v>686</v>
      </c>
      <c r="J137" t="s">
        <v>687</v>
      </c>
      <c r="K137" t="s">
        <v>688</v>
      </c>
      <c r="L137">
        <v>1425</v>
      </c>
      <c r="N137">
        <v>1013</v>
      </c>
      <c r="O137" t="s">
        <v>33</v>
      </c>
      <c r="P137" t="s">
        <v>33</v>
      </c>
      <c r="Q137">
        <v>1</v>
      </c>
      <c r="X137">
        <v>0</v>
      </c>
      <c r="Y137">
        <v>83.68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ROW(Source!A203)</f>
        <v>203</v>
      </c>
      <c r="B138">
        <v>92802864</v>
      </c>
      <c r="C138">
        <v>92802853</v>
      </c>
      <c r="D138">
        <v>49512637</v>
      </c>
      <c r="E138">
        <v>70</v>
      </c>
      <c r="F138">
        <v>1</v>
      </c>
      <c r="G138">
        <v>1</v>
      </c>
      <c r="H138">
        <v>3</v>
      </c>
      <c r="I138" t="s">
        <v>691</v>
      </c>
      <c r="J138" t="s">
        <v>6</v>
      </c>
      <c r="K138" t="s">
        <v>727</v>
      </c>
      <c r="L138">
        <v>1327</v>
      </c>
      <c r="N138">
        <v>1005</v>
      </c>
      <c r="O138" t="s">
        <v>37</v>
      </c>
      <c r="P138" t="s">
        <v>37</v>
      </c>
      <c r="Q138">
        <v>1</v>
      </c>
      <c r="X138">
        <v>103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6</v>
      </c>
      <c r="AG138">
        <v>103</v>
      </c>
      <c r="AH138">
        <v>3</v>
      </c>
      <c r="AI138">
        <v>-1</v>
      </c>
      <c r="AJ138" t="s">
        <v>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ROW(Source!A203)</f>
        <v>203</v>
      </c>
      <c r="B139">
        <v>92802865</v>
      </c>
      <c r="C139">
        <v>92802853</v>
      </c>
      <c r="D139">
        <v>49512637</v>
      </c>
      <c r="E139">
        <v>70</v>
      </c>
      <c r="F139">
        <v>1</v>
      </c>
      <c r="G139">
        <v>1</v>
      </c>
      <c r="H139">
        <v>3</v>
      </c>
      <c r="I139" t="s">
        <v>691</v>
      </c>
      <c r="J139" t="s">
        <v>6</v>
      </c>
      <c r="K139" t="s">
        <v>692</v>
      </c>
      <c r="L139">
        <v>1377</v>
      </c>
      <c r="N139">
        <v>1013</v>
      </c>
      <c r="O139" t="s">
        <v>229</v>
      </c>
      <c r="P139" t="s">
        <v>229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6</v>
      </c>
      <c r="AG139">
        <v>0</v>
      </c>
      <c r="AH139">
        <v>3</v>
      </c>
      <c r="AI139">
        <v>-1</v>
      </c>
      <c r="AJ139" t="s">
        <v>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ROW(Source!A203)</f>
        <v>203</v>
      </c>
      <c r="B140">
        <v>92802866</v>
      </c>
      <c r="C140">
        <v>92802853</v>
      </c>
      <c r="D140">
        <v>49513465</v>
      </c>
      <c r="E140">
        <v>70</v>
      </c>
      <c r="F140">
        <v>1</v>
      </c>
      <c r="G140">
        <v>1</v>
      </c>
      <c r="H140">
        <v>3</v>
      </c>
      <c r="I140" t="s">
        <v>693</v>
      </c>
      <c r="J140" t="s">
        <v>6</v>
      </c>
      <c r="K140" t="s">
        <v>694</v>
      </c>
      <c r="L140">
        <v>1327</v>
      </c>
      <c r="N140">
        <v>1005</v>
      </c>
      <c r="O140" t="s">
        <v>37</v>
      </c>
      <c r="P140" t="s">
        <v>37</v>
      </c>
      <c r="Q140">
        <v>1</v>
      </c>
      <c r="X140">
        <v>103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6</v>
      </c>
      <c r="AG140">
        <v>103</v>
      </c>
      <c r="AH140">
        <v>3</v>
      </c>
      <c r="AI140">
        <v>-1</v>
      </c>
      <c r="AJ140" t="s">
        <v>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ROW(Source!A206)</f>
        <v>206</v>
      </c>
      <c r="B141">
        <v>92802879</v>
      </c>
      <c r="C141">
        <v>92802869</v>
      </c>
      <c r="D141">
        <v>49510715</v>
      </c>
      <c r="E141">
        <v>70</v>
      </c>
      <c r="F141">
        <v>1</v>
      </c>
      <c r="G141">
        <v>1</v>
      </c>
      <c r="H141">
        <v>1</v>
      </c>
      <c r="I141" t="s">
        <v>577</v>
      </c>
      <c r="J141" t="s">
        <v>6</v>
      </c>
      <c r="K141" t="s">
        <v>578</v>
      </c>
      <c r="L141">
        <v>1191</v>
      </c>
      <c r="N141">
        <v>1013</v>
      </c>
      <c r="O141" t="s">
        <v>545</v>
      </c>
      <c r="P141" t="s">
        <v>545</v>
      </c>
      <c r="Q141">
        <v>1</v>
      </c>
      <c r="X141">
        <v>97.2</v>
      </c>
      <c r="Y141">
        <v>0</v>
      </c>
      <c r="Z141">
        <v>0</v>
      </c>
      <c r="AA141">
        <v>0</v>
      </c>
      <c r="AB141">
        <v>8.5299999999999994</v>
      </c>
      <c r="AC141">
        <v>0</v>
      </c>
      <c r="AD141">
        <v>1</v>
      </c>
      <c r="AE141">
        <v>1</v>
      </c>
      <c r="AF141" t="s">
        <v>6</v>
      </c>
      <c r="AG141">
        <v>97.2</v>
      </c>
      <c r="AH141">
        <v>2</v>
      </c>
      <c r="AI141">
        <v>92802870</v>
      </c>
      <c r="AJ141">
        <v>125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ROW(Source!A206)</f>
        <v>206</v>
      </c>
      <c r="B142">
        <v>92802880</v>
      </c>
      <c r="C142">
        <v>92802869</v>
      </c>
      <c r="D142">
        <v>49510905</v>
      </c>
      <c r="E142">
        <v>70</v>
      </c>
      <c r="F142">
        <v>1</v>
      </c>
      <c r="G142">
        <v>1</v>
      </c>
      <c r="H142">
        <v>1</v>
      </c>
      <c r="I142" t="s">
        <v>546</v>
      </c>
      <c r="J142" t="s">
        <v>6</v>
      </c>
      <c r="K142" t="s">
        <v>547</v>
      </c>
      <c r="L142">
        <v>1191</v>
      </c>
      <c r="N142">
        <v>1013</v>
      </c>
      <c r="O142" t="s">
        <v>545</v>
      </c>
      <c r="P142" t="s">
        <v>545</v>
      </c>
      <c r="Q142">
        <v>1</v>
      </c>
      <c r="X142">
        <v>0.27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6</v>
      </c>
      <c r="AG142">
        <v>0.27</v>
      </c>
      <c r="AH142">
        <v>2</v>
      </c>
      <c r="AI142">
        <v>92802871</v>
      </c>
      <c r="AJ142">
        <v>126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ROW(Source!A206)</f>
        <v>206</v>
      </c>
      <c r="B143">
        <v>92802881</v>
      </c>
      <c r="C143">
        <v>92802869</v>
      </c>
      <c r="D143">
        <v>49672515</v>
      </c>
      <c r="E143">
        <v>1</v>
      </c>
      <c r="F143">
        <v>1</v>
      </c>
      <c r="G143">
        <v>1</v>
      </c>
      <c r="H143">
        <v>2</v>
      </c>
      <c r="I143" t="s">
        <v>567</v>
      </c>
      <c r="J143" t="s">
        <v>568</v>
      </c>
      <c r="K143" t="s">
        <v>569</v>
      </c>
      <c r="L143">
        <v>1367</v>
      </c>
      <c r="N143">
        <v>1011</v>
      </c>
      <c r="O143" t="s">
        <v>49</v>
      </c>
      <c r="P143" t="s">
        <v>49</v>
      </c>
      <c r="Q143">
        <v>1</v>
      </c>
      <c r="X143">
        <v>0.2</v>
      </c>
      <c r="Y143">
        <v>0</v>
      </c>
      <c r="Z143">
        <v>86.4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0.2</v>
      </c>
      <c r="AH143">
        <v>2</v>
      </c>
      <c r="AI143">
        <v>92802872</v>
      </c>
      <c r="AJ143">
        <v>127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ROW(Source!A206)</f>
        <v>206</v>
      </c>
      <c r="B144">
        <v>92802882</v>
      </c>
      <c r="C144">
        <v>92802869</v>
      </c>
      <c r="D144">
        <v>49673503</v>
      </c>
      <c r="E144">
        <v>1</v>
      </c>
      <c r="F144">
        <v>1</v>
      </c>
      <c r="G144">
        <v>1</v>
      </c>
      <c r="H144">
        <v>2</v>
      </c>
      <c r="I144" t="s">
        <v>553</v>
      </c>
      <c r="J144" t="s">
        <v>554</v>
      </c>
      <c r="K144" t="s">
        <v>555</v>
      </c>
      <c r="L144">
        <v>1367</v>
      </c>
      <c r="N144">
        <v>1011</v>
      </c>
      <c r="O144" t="s">
        <v>49</v>
      </c>
      <c r="P144" t="s">
        <v>49</v>
      </c>
      <c r="Q144">
        <v>1</v>
      </c>
      <c r="X144">
        <v>7.0000000000000007E-2</v>
      </c>
      <c r="Y144">
        <v>0</v>
      </c>
      <c r="Z144">
        <v>65.709999999999994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7.0000000000000007E-2</v>
      </c>
      <c r="AH144">
        <v>2</v>
      </c>
      <c r="AI144">
        <v>92802873</v>
      </c>
      <c r="AJ144">
        <v>128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ROW(Source!A206)</f>
        <v>206</v>
      </c>
      <c r="B145">
        <v>92802883</v>
      </c>
      <c r="C145">
        <v>92802869</v>
      </c>
      <c r="D145">
        <v>49525605</v>
      </c>
      <c r="E145">
        <v>1</v>
      </c>
      <c r="F145">
        <v>1</v>
      </c>
      <c r="G145">
        <v>1</v>
      </c>
      <c r="H145">
        <v>3</v>
      </c>
      <c r="I145" t="s">
        <v>86</v>
      </c>
      <c r="J145" t="s">
        <v>88</v>
      </c>
      <c r="K145" t="s">
        <v>87</v>
      </c>
      <c r="L145">
        <v>1348</v>
      </c>
      <c r="N145">
        <v>1009</v>
      </c>
      <c r="O145" t="s">
        <v>74</v>
      </c>
      <c r="P145" t="s">
        <v>74</v>
      </c>
      <c r="Q145">
        <v>1000</v>
      </c>
      <c r="X145">
        <v>4.0000000000000001E-3</v>
      </c>
      <c r="Y145">
        <v>8475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4.0000000000000001E-3</v>
      </c>
      <c r="AH145">
        <v>2</v>
      </c>
      <c r="AI145">
        <v>92802874</v>
      </c>
      <c r="AJ145">
        <v>129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ROW(Source!A206)</f>
        <v>206</v>
      </c>
      <c r="B146">
        <v>92802884</v>
      </c>
      <c r="C146">
        <v>92802869</v>
      </c>
      <c r="D146">
        <v>49542633</v>
      </c>
      <c r="E146">
        <v>1</v>
      </c>
      <c r="F146">
        <v>1</v>
      </c>
      <c r="G146">
        <v>1</v>
      </c>
      <c r="H146">
        <v>3</v>
      </c>
      <c r="I146" t="s">
        <v>90</v>
      </c>
      <c r="J146" t="s">
        <v>92</v>
      </c>
      <c r="K146" t="s">
        <v>91</v>
      </c>
      <c r="L146">
        <v>1348</v>
      </c>
      <c r="N146">
        <v>1009</v>
      </c>
      <c r="O146" t="s">
        <v>74</v>
      </c>
      <c r="P146" t="s">
        <v>74</v>
      </c>
      <c r="Q146">
        <v>1000</v>
      </c>
      <c r="X146">
        <v>1.2E-2</v>
      </c>
      <c r="Y146">
        <v>8190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1.2E-2</v>
      </c>
      <c r="AH146">
        <v>2</v>
      </c>
      <c r="AI146">
        <v>92802876</v>
      </c>
      <c r="AJ146">
        <v>131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ROW(Source!A206)</f>
        <v>206</v>
      </c>
      <c r="B147">
        <v>92802885</v>
      </c>
      <c r="C147">
        <v>92802869</v>
      </c>
      <c r="D147">
        <v>49542878</v>
      </c>
      <c r="E147">
        <v>1</v>
      </c>
      <c r="F147">
        <v>1</v>
      </c>
      <c r="G147">
        <v>1</v>
      </c>
      <c r="H147">
        <v>3</v>
      </c>
      <c r="I147" t="s">
        <v>94</v>
      </c>
      <c r="J147" t="s">
        <v>96</v>
      </c>
      <c r="K147" t="s">
        <v>95</v>
      </c>
      <c r="L147">
        <v>1348</v>
      </c>
      <c r="N147">
        <v>1009</v>
      </c>
      <c r="O147" t="s">
        <v>74</v>
      </c>
      <c r="P147" t="s">
        <v>74</v>
      </c>
      <c r="Q147">
        <v>1000</v>
      </c>
      <c r="X147">
        <v>0.56999999999999995</v>
      </c>
      <c r="Y147">
        <v>11200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0.56999999999999995</v>
      </c>
      <c r="AH147">
        <v>2</v>
      </c>
      <c r="AI147">
        <v>92802877</v>
      </c>
      <c r="AJ147">
        <v>132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ROW(Source!A248)</f>
        <v>248</v>
      </c>
      <c r="B148">
        <v>92802898</v>
      </c>
      <c r="C148">
        <v>92802892</v>
      </c>
      <c r="D148">
        <v>49510757</v>
      </c>
      <c r="E148">
        <v>70</v>
      </c>
      <c r="F148">
        <v>1</v>
      </c>
      <c r="G148">
        <v>1</v>
      </c>
      <c r="H148">
        <v>1</v>
      </c>
      <c r="I148" t="s">
        <v>543</v>
      </c>
      <c r="J148" t="s">
        <v>6</v>
      </c>
      <c r="K148" t="s">
        <v>544</v>
      </c>
      <c r="L148">
        <v>1191</v>
      </c>
      <c r="N148">
        <v>1013</v>
      </c>
      <c r="O148" t="s">
        <v>545</v>
      </c>
      <c r="P148" t="s">
        <v>545</v>
      </c>
      <c r="Q148">
        <v>1</v>
      </c>
      <c r="X148">
        <v>207.98</v>
      </c>
      <c r="Y148">
        <v>0</v>
      </c>
      <c r="Z148">
        <v>0</v>
      </c>
      <c r="AA148">
        <v>0</v>
      </c>
      <c r="AB148">
        <v>9.6199999999999992</v>
      </c>
      <c r="AC148">
        <v>0</v>
      </c>
      <c r="AD148">
        <v>1</v>
      </c>
      <c r="AE148">
        <v>1</v>
      </c>
      <c r="AF148" t="s">
        <v>6</v>
      </c>
      <c r="AG148">
        <v>207.98</v>
      </c>
      <c r="AH148">
        <v>2</v>
      </c>
      <c r="AI148">
        <v>92802893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ROW(Source!A248)</f>
        <v>248</v>
      </c>
      <c r="B149">
        <v>92802899</v>
      </c>
      <c r="C149">
        <v>92802892</v>
      </c>
      <c r="D149">
        <v>49510905</v>
      </c>
      <c r="E149">
        <v>70</v>
      </c>
      <c r="F149">
        <v>1</v>
      </c>
      <c r="G149">
        <v>1</v>
      </c>
      <c r="H149">
        <v>1</v>
      </c>
      <c r="I149" t="s">
        <v>546</v>
      </c>
      <c r="J149" t="s">
        <v>6</v>
      </c>
      <c r="K149" t="s">
        <v>547</v>
      </c>
      <c r="L149">
        <v>1191</v>
      </c>
      <c r="N149">
        <v>1013</v>
      </c>
      <c r="O149" t="s">
        <v>545</v>
      </c>
      <c r="P149" t="s">
        <v>545</v>
      </c>
      <c r="Q149">
        <v>1</v>
      </c>
      <c r="X149">
        <v>18.12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6</v>
      </c>
      <c r="AG149">
        <v>18.12</v>
      </c>
      <c r="AH149">
        <v>2</v>
      </c>
      <c r="AI149">
        <v>92802894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ROW(Source!A248)</f>
        <v>248</v>
      </c>
      <c r="B150">
        <v>92802900</v>
      </c>
      <c r="C150">
        <v>92802892</v>
      </c>
      <c r="D150">
        <v>49672766</v>
      </c>
      <c r="E150">
        <v>1</v>
      </c>
      <c r="F150">
        <v>1</v>
      </c>
      <c r="G150">
        <v>1</v>
      </c>
      <c r="H150">
        <v>2</v>
      </c>
      <c r="I150" t="s">
        <v>548</v>
      </c>
      <c r="J150" t="s">
        <v>549</v>
      </c>
      <c r="K150" t="s">
        <v>550</v>
      </c>
      <c r="L150">
        <v>1367</v>
      </c>
      <c r="N150">
        <v>1011</v>
      </c>
      <c r="O150" t="s">
        <v>49</v>
      </c>
      <c r="P150" t="s">
        <v>49</v>
      </c>
      <c r="Q150">
        <v>1</v>
      </c>
      <c r="X150">
        <v>18.12</v>
      </c>
      <c r="Y150">
        <v>0</v>
      </c>
      <c r="Z150">
        <v>29.46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18.12</v>
      </c>
      <c r="AH150">
        <v>2</v>
      </c>
      <c r="AI150">
        <v>92802895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ROW(Source!A248)</f>
        <v>248</v>
      </c>
      <c r="B151">
        <v>92802901</v>
      </c>
      <c r="C151">
        <v>92802892</v>
      </c>
      <c r="D151">
        <v>49523572</v>
      </c>
      <c r="E151">
        <v>1</v>
      </c>
      <c r="F151">
        <v>1</v>
      </c>
      <c r="G151">
        <v>1</v>
      </c>
      <c r="H151">
        <v>3</v>
      </c>
      <c r="I151" t="s">
        <v>683</v>
      </c>
      <c r="J151" t="s">
        <v>684</v>
      </c>
      <c r="K151" t="s">
        <v>685</v>
      </c>
      <c r="L151">
        <v>1346</v>
      </c>
      <c r="N151">
        <v>1009</v>
      </c>
      <c r="O151" t="s">
        <v>216</v>
      </c>
      <c r="P151" t="s">
        <v>216</v>
      </c>
      <c r="Q151">
        <v>1</v>
      </c>
      <c r="X151">
        <v>0</v>
      </c>
      <c r="Y151">
        <v>30.4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6</v>
      </c>
      <c r="AG151">
        <v>0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ROW(Source!A248)</f>
        <v>248</v>
      </c>
      <c r="B152">
        <v>92802902</v>
      </c>
      <c r="C152">
        <v>92802892</v>
      </c>
      <c r="D152">
        <v>49525693</v>
      </c>
      <c r="E152">
        <v>1</v>
      </c>
      <c r="F152">
        <v>1</v>
      </c>
      <c r="G152">
        <v>1</v>
      </c>
      <c r="H152">
        <v>3</v>
      </c>
      <c r="I152" t="s">
        <v>686</v>
      </c>
      <c r="J152" t="s">
        <v>687</v>
      </c>
      <c r="K152" t="s">
        <v>688</v>
      </c>
      <c r="L152">
        <v>1425</v>
      </c>
      <c r="N152">
        <v>1013</v>
      </c>
      <c r="O152" t="s">
        <v>33</v>
      </c>
      <c r="P152" t="s">
        <v>33</v>
      </c>
      <c r="Q152">
        <v>1</v>
      </c>
      <c r="X152">
        <v>0</v>
      </c>
      <c r="Y152">
        <v>83.68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6</v>
      </c>
      <c r="AG152">
        <v>0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ROW(Source!A248)</f>
        <v>248</v>
      </c>
      <c r="B153">
        <v>92802903</v>
      </c>
      <c r="C153">
        <v>92802892</v>
      </c>
      <c r="D153">
        <v>49512637</v>
      </c>
      <c r="E153">
        <v>70</v>
      </c>
      <c r="F153">
        <v>1</v>
      </c>
      <c r="G153">
        <v>1</v>
      </c>
      <c r="H153">
        <v>3</v>
      </c>
      <c r="I153" t="s">
        <v>691</v>
      </c>
      <c r="J153" t="s">
        <v>6</v>
      </c>
      <c r="K153" t="s">
        <v>727</v>
      </c>
      <c r="L153">
        <v>1327</v>
      </c>
      <c r="N153">
        <v>1005</v>
      </c>
      <c r="O153" t="s">
        <v>37</v>
      </c>
      <c r="P153" t="s">
        <v>37</v>
      </c>
      <c r="Q153">
        <v>1</v>
      </c>
      <c r="X153">
        <v>103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6</v>
      </c>
      <c r="AG153">
        <v>103</v>
      </c>
      <c r="AH153">
        <v>3</v>
      </c>
      <c r="AI153">
        <v>-1</v>
      </c>
      <c r="AJ153" t="s">
        <v>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ROW(Source!A248)</f>
        <v>248</v>
      </c>
      <c r="B154">
        <v>92802904</v>
      </c>
      <c r="C154">
        <v>92802892</v>
      </c>
      <c r="D154">
        <v>49512637</v>
      </c>
      <c r="E154">
        <v>70</v>
      </c>
      <c r="F154">
        <v>1</v>
      </c>
      <c r="G154">
        <v>1</v>
      </c>
      <c r="H154">
        <v>3</v>
      </c>
      <c r="I154" t="s">
        <v>691</v>
      </c>
      <c r="J154" t="s">
        <v>6</v>
      </c>
      <c r="K154" t="s">
        <v>692</v>
      </c>
      <c r="L154">
        <v>1377</v>
      </c>
      <c r="N154">
        <v>1013</v>
      </c>
      <c r="O154" t="s">
        <v>229</v>
      </c>
      <c r="P154" t="s">
        <v>229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6</v>
      </c>
      <c r="AG154">
        <v>0</v>
      </c>
      <c r="AH154">
        <v>3</v>
      </c>
      <c r="AI154">
        <v>-1</v>
      </c>
      <c r="AJ154" t="s">
        <v>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ROW(Source!A248)</f>
        <v>248</v>
      </c>
      <c r="B155">
        <v>92802905</v>
      </c>
      <c r="C155">
        <v>92802892</v>
      </c>
      <c r="D155">
        <v>49513465</v>
      </c>
      <c r="E155">
        <v>70</v>
      </c>
      <c r="F155">
        <v>1</v>
      </c>
      <c r="G155">
        <v>1</v>
      </c>
      <c r="H155">
        <v>3</v>
      </c>
      <c r="I155" t="s">
        <v>693</v>
      </c>
      <c r="J155" t="s">
        <v>6</v>
      </c>
      <c r="K155" t="s">
        <v>694</v>
      </c>
      <c r="L155">
        <v>1327</v>
      </c>
      <c r="N155">
        <v>1005</v>
      </c>
      <c r="O155" t="s">
        <v>37</v>
      </c>
      <c r="P155" t="s">
        <v>37</v>
      </c>
      <c r="Q155">
        <v>1</v>
      </c>
      <c r="X155">
        <v>103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6</v>
      </c>
      <c r="AG155">
        <v>103</v>
      </c>
      <c r="AH155">
        <v>3</v>
      </c>
      <c r="AI155">
        <v>-1</v>
      </c>
      <c r="AJ155" t="s">
        <v>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ROW(Source!A251)</f>
        <v>251</v>
      </c>
      <c r="B156">
        <v>92802922</v>
      </c>
      <c r="C156">
        <v>92802908</v>
      </c>
      <c r="D156">
        <v>49510737</v>
      </c>
      <c r="E156">
        <v>70</v>
      </c>
      <c r="F156">
        <v>1</v>
      </c>
      <c r="G156">
        <v>1</v>
      </c>
      <c r="H156">
        <v>1</v>
      </c>
      <c r="I156" t="s">
        <v>617</v>
      </c>
      <c r="J156" t="s">
        <v>6</v>
      </c>
      <c r="K156" t="s">
        <v>618</v>
      </c>
      <c r="L156">
        <v>1191</v>
      </c>
      <c r="N156">
        <v>1013</v>
      </c>
      <c r="O156" t="s">
        <v>545</v>
      </c>
      <c r="P156" t="s">
        <v>545</v>
      </c>
      <c r="Q156">
        <v>1</v>
      </c>
      <c r="X156">
        <v>118.4</v>
      </c>
      <c r="Y156">
        <v>0</v>
      </c>
      <c r="Z156">
        <v>0</v>
      </c>
      <c r="AA156">
        <v>0</v>
      </c>
      <c r="AB156">
        <v>9.18</v>
      </c>
      <c r="AC156">
        <v>0</v>
      </c>
      <c r="AD156">
        <v>1</v>
      </c>
      <c r="AE156">
        <v>1</v>
      </c>
      <c r="AF156" t="s">
        <v>6</v>
      </c>
      <c r="AG156">
        <v>118.4</v>
      </c>
      <c r="AH156">
        <v>2</v>
      </c>
      <c r="AI156">
        <v>92802909</v>
      </c>
      <c r="AJ156">
        <v>139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ROW(Source!A251)</f>
        <v>251</v>
      </c>
      <c r="B157">
        <v>92802923</v>
      </c>
      <c r="C157">
        <v>92802908</v>
      </c>
      <c r="D157">
        <v>49510905</v>
      </c>
      <c r="E157">
        <v>70</v>
      </c>
      <c r="F157">
        <v>1</v>
      </c>
      <c r="G157">
        <v>1</v>
      </c>
      <c r="H157">
        <v>1</v>
      </c>
      <c r="I157" t="s">
        <v>546</v>
      </c>
      <c r="J157" t="s">
        <v>6</v>
      </c>
      <c r="K157" t="s">
        <v>547</v>
      </c>
      <c r="L157">
        <v>1191</v>
      </c>
      <c r="N157">
        <v>1013</v>
      </c>
      <c r="O157" t="s">
        <v>545</v>
      </c>
      <c r="P157" t="s">
        <v>545</v>
      </c>
      <c r="Q157">
        <v>1</v>
      </c>
      <c r="X157">
        <v>0.64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6</v>
      </c>
      <c r="AG157">
        <v>0.64</v>
      </c>
      <c r="AH157">
        <v>2</v>
      </c>
      <c r="AI157">
        <v>92802910</v>
      </c>
      <c r="AJ157">
        <v>140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ROW(Source!A251)</f>
        <v>251</v>
      </c>
      <c r="B158">
        <v>92802924</v>
      </c>
      <c r="C158">
        <v>92802908</v>
      </c>
      <c r="D158">
        <v>49672573</v>
      </c>
      <c r="E158">
        <v>1</v>
      </c>
      <c r="F158">
        <v>1</v>
      </c>
      <c r="G158">
        <v>1</v>
      </c>
      <c r="H158">
        <v>2</v>
      </c>
      <c r="I158" t="s">
        <v>589</v>
      </c>
      <c r="J158" t="s">
        <v>590</v>
      </c>
      <c r="K158" t="s">
        <v>591</v>
      </c>
      <c r="L158">
        <v>1367</v>
      </c>
      <c r="N158">
        <v>1011</v>
      </c>
      <c r="O158" t="s">
        <v>49</v>
      </c>
      <c r="P158" t="s">
        <v>49</v>
      </c>
      <c r="Q158">
        <v>1</v>
      </c>
      <c r="X158">
        <v>0.27</v>
      </c>
      <c r="Y158">
        <v>0</v>
      </c>
      <c r="Z158">
        <v>115.4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0.27</v>
      </c>
      <c r="AH158">
        <v>2</v>
      </c>
      <c r="AI158">
        <v>92802911</v>
      </c>
      <c r="AJ158">
        <v>141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ROW(Source!A251)</f>
        <v>251</v>
      </c>
      <c r="B159">
        <v>92802925</v>
      </c>
      <c r="C159">
        <v>92802908</v>
      </c>
      <c r="D159">
        <v>49673503</v>
      </c>
      <c r="E159">
        <v>1</v>
      </c>
      <c r="F159">
        <v>1</v>
      </c>
      <c r="G159">
        <v>1</v>
      </c>
      <c r="H159">
        <v>2</v>
      </c>
      <c r="I159" t="s">
        <v>553</v>
      </c>
      <c r="J159" t="s">
        <v>554</v>
      </c>
      <c r="K159" t="s">
        <v>555</v>
      </c>
      <c r="L159">
        <v>1367</v>
      </c>
      <c r="N159">
        <v>1011</v>
      </c>
      <c r="O159" t="s">
        <v>49</v>
      </c>
      <c r="P159" t="s">
        <v>49</v>
      </c>
      <c r="Q159">
        <v>1</v>
      </c>
      <c r="X159">
        <v>0.37</v>
      </c>
      <c r="Y159">
        <v>0</v>
      </c>
      <c r="Z159">
        <v>65.709999999999994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0.37</v>
      </c>
      <c r="AH159">
        <v>2</v>
      </c>
      <c r="AI159">
        <v>92802912</v>
      </c>
      <c r="AJ159">
        <v>142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ROW(Source!A251)</f>
        <v>251</v>
      </c>
      <c r="B160">
        <v>92802926</v>
      </c>
      <c r="C160">
        <v>92802908</v>
      </c>
      <c r="D160">
        <v>49525653</v>
      </c>
      <c r="E160">
        <v>1</v>
      </c>
      <c r="F160">
        <v>1</v>
      </c>
      <c r="G160">
        <v>1</v>
      </c>
      <c r="H160">
        <v>3</v>
      </c>
      <c r="I160" t="s">
        <v>373</v>
      </c>
      <c r="J160" t="s">
        <v>375</v>
      </c>
      <c r="K160" t="s">
        <v>374</v>
      </c>
      <c r="L160">
        <v>1425</v>
      </c>
      <c r="N160">
        <v>1013</v>
      </c>
      <c r="O160" t="s">
        <v>33</v>
      </c>
      <c r="P160" t="s">
        <v>33</v>
      </c>
      <c r="Q160">
        <v>1</v>
      </c>
      <c r="X160">
        <v>7</v>
      </c>
      <c r="Y160">
        <v>118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7</v>
      </c>
      <c r="AH160">
        <v>2</v>
      </c>
      <c r="AI160">
        <v>92802913</v>
      </c>
      <c r="AJ160">
        <v>143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ROW(Source!A251)</f>
        <v>251</v>
      </c>
      <c r="B161">
        <v>92802927</v>
      </c>
      <c r="C161">
        <v>92802908</v>
      </c>
      <c r="D161">
        <v>49525949</v>
      </c>
      <c r="E161">
        <v>1</v>
      </c>
      <c r="F161">
        <v>1</v>
      </c>
      <c r="G161">
        <v>1</v>
      </c>
      <c r="H161">
        <v>3</v>
      </c>
      <c r="I161" t="s">
        <v>110</v>
      </c>
      <c r="J161" t="s">
        <v>112</v>
      </c>
      <c r="K161" t="s">
        <v>111</v>
      </c>
      <c r="L161">
        <v>1425</v>
      </c>
      <c r="N161">
        <v>1013</v>
      </c>
      <c r="O161" t="s">
        <v>33</v>
      </c>
      <c r="P161" t="s">
        <v>33</v>
      </c>
      <c r="Q161">
        <v>1</v>
      </c>
      <c r="X161">
        <v>29</v>
      </c>
      <c r="Y161">
        <v>10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29</v>
      </c>
      <c r="AH161">
        <v>2</v>
      </c>
      <c r="AI161">
        <v>92802914</v>
      </c>
      <c r="AJ161">
        <v>144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ROW(Source!A251)</f>
        <v>251</v>
      </c>
      <c r="B162">
        <v>92802928</v>
      </c>
      <c r="C162">
        <v>92802908</v>
      </c>
      <c r="D162">
        <v>49539870</v>
      </c>
      <c r="E162">
        <v>1</v>
      </c>
      <c r="F162">
        <v>1</v>
      </c>
      <c r="G162">
        <v>1</v>
      </c>
      <c r="H162">
        <v>3</v>
      </c>
      <c r="I162" t="s">
        <v>378</v>
      </c>
      <c r="J162" t="s">
        <v>380</v>
      </c>
      <c r="K162" t="s">
        <v>379</v>
      </c>
      <c r="L162">
        <v>1301</v>
      </c>
      <c r="N162">
        <v>1003</v>
      </c>
      <c r="O162" t="s">
        <v>190</v>
      </c>
      <c r="P162" t="s">
        <v>190</v>
      </c>
      <c r="Q162">
        <v>1</v>
      </c>
      <c r="X162">
        <v>205.7</v>
      </c>
      <c r="Y162">
        <v>6.91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205.7</v>
      </c>
      <c r="AH162">
        <v>2</v>
      </c>
      <c r="AI162">
        <v>92802915</v>
      </c>
      <c r="AJ162">
        <v>145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ROW(Source!A251)</f>
        <v>251</v>
      </c>
      <c r="B163">
        <v>92802929</v>
      </c>
      <c r="C163">
        <v>92802908</v>
      </c>
      <c r="D163">
        <v>49541135</v>
      </c>
      <c r="E163">
        <v>1</v>
      </c>
      <c r="F163">
        <v>1</v>
      </c>
      <c r="G163">
        <v>1</v>
      </c>
      <c r="H163">
        <v>3</v>
      </c>
      <c r="I163" t="s">
        <v>382</v>
      </c>
      <c r="J163" t="s">
        <v>384</v>
      </c>
      <c r="K163" t="s">
        <v>383</v>
      </c>
      <c r="L163">
        <v>1371</v>
      </c>
      <c r="N163">
        <v>1013</v>
      </c>
      <c r="O163" t="s">
        <v>247</v>
      </c>
      <c r="P163" t="s">
        <v>247</v>
      </c>
      <c r="Q163">
        <v>1</v>
      </c>
      <c r="X163">
        <v>350</v>
      </c>
      <c r="Y163">
        <v>17.32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350</v>
      </c>
      <c r="AH163">
        <v>2</v>
      </c>
      <c r="AI163">
        <v>92802916</v>
      </c>
      <c r="AJ163">
        <v>146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ROW(Source!A251)</f>
        <v>251</v>
      </c>
      <c r="B164">
        <v>92802930</v>
      </c>
      <c r="C164">
        <v>92802908</v>
      </c>
      <c r="D164">
        <v>49541137</v>
      </c>
      <c r="E164">
        <v>1</v>
      </c>
      <c r="F164">
        <v>1</v>
      </c>
      <c r="G164">
        <v>1</v>
      </c>
      <c r="H164">
        <v>3</v>
      </c>
      <c r="I164" t="s">
        <v>386</v>
      </c>
      <c r="J164" t="s">
        <v>388</v>
      </c>
      <c r="K164" t="s">
        <v>387</v>
      </c>
      <c r="L164">
        <v>1301</v>
      </c>
      <c r="N164">
        <v>1003</v>
      </c>
      <c r="O164" t="s">
        <v>190</v>
      </c>
      <c r="P164" t="s">
        <v>190</v>
      </c>
      <c r="Q164">
        <v>1</v>
      </c>
      <c r="X164">
        <v>42</v>
      </c>
      <c r="Y164">
        <v>23.15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42</v>
      </c>
      <c r="AH164">
        <v>2</v>
      </c>
      <c r="AI164">
        <v>92802917</v>
      </c>
      <c r="AJ164">
        <v>147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ROW(Source!A251)</f>
        <v>251</v>
      </c>
      <c r="B165">
        <v>92802931</v>
      </c>
      <c r="C165">
        <v>92802908</v>
      </c>
      <c r="D165">
        <v>49541138</v>
      </c>
      <c r="E165">
        <v>1</v>
      </c>
      <c r="F165">
        <v>1</v>
      </c>
      <c r="G165">
        <v>1</v>
      </c>
      <c r="H165">
        <v>3</v>
      </c>
      <c r="I165" t="s">
        <v>390</v>
      </c>
      <c r="J165" t="s">
        <v>392</v>
      </c>
      <c r="K165" t="s">
        <v>391</v>
      </c>
      <c r="L165">
        <v>1301</v>
      </c>
      <c r="N165">
        <v>1003</v>
      </c>
      <c r="O165" t="s">
        <v>190</v>
      </c>
      <c r="P165" t="s">
        <v>190</v>
      </c>
      <c r="Q165">
        <v>1</v>
      </c>
      <c r="X165">
        <v>12</v>
      </c>
      <c r="Y165">
        <v>64.47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12</v>
      </c>
      <c r="AH165">
        <v>2</v>
      </c>
      <c r="AI165">
        <v>92802918</v>
      </c>
      <c r="AJ165">
        <v>148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ROW(Source!A251)</f>
        <v>251</v>
      </c>
      <c r="B166">
        <v>92802932</v>
      </c>
      <c r="C166">
        <v>92802908</v>
      </c>
      <c r="D166">
        <v>49541140</v>
      </c>
      <c r="E166">
        <v>1</v>
      </c>
      <c r="F166">
        <v>1</v>
      </c>
      <c r="G166">
        <v>1</v>
      </c>
      <c r="H166">
        <v>3</v>
      </c>
      <c r="I166" t="s">
        <v>394</v>
      </c>
      <c r="J166" t="s">
        <v>396</v>
      </c>
      <c r="K166" t="s">
        <v>395</v>
      </c>
      <c r="L166">
        <v>1301</v>
      </c>
      <c r="N166">
        <v>1003</v>
      </c>
      <c r="O166" t="s">
        <v>190</v>
      </c>
      <c r="P166" t="s">
        <v>190</v>
      </c>
      <c r="Q166">
        <v>1</v>
      </c>
      <c r="X166">
        <v>55</v>
      </c>
      <c r="Y166">
        <v>7.5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55</v>
      </c>
      <c r="AH166">
        <v>2</v>
      </c>
      <c r="AI166">
        <v>92802919</v>
      </c>
      <c r="AJ166">
        <v>149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ROW(Source!A251)</f>
        <v>251</v>
      </c>
      <c r="B167">
        <v>92802933</v>
      </c>
      <c r="C167">
        <v>92802908</v>
      </c>
      <c r="D167">
        <v>49512832</v>
      </c>
      <c r="E167">
        <v>70</v>
      </c>
      <c r="F167">
        <v>1</v>
      </c>
      <c r="G167">
        <v>1</v>
      </c>
      <c r="H167">
        <v>3</v>
      </c>
      <c r="I167" t="s">
        <v>728</v>
      </c>
      <c r="J167" t="s">
        <v>6</v>
      </c>
      <c r="K167" t="s">
        <v>729</v>
      </c>
      <c r="L167">
        <v>1327</v>
      </c>
      <c r="N167">
        <v>1005</v>
      </c>
      <c r="O167" t="s">
        <v>37</v>
      </c>
      <c r="P167" t="s">
        <v>37</v>
      </c>
      <c r="Q167">
        <v>1</v>
      </c>
      <c r="X167">
        <v>118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6</v>
      </c>
      <c r="AG167">
        <v>118</v>
      </c>
      <c r="AH167">
        <v>3</v>
      </c>
      <c r="AI167">
        <v>-1</v>
      </c>
      <c r="AJ167" t="s">
        <v>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ROW(Source!A261)</f>
        <v>261</v>
      </c>
      <c r="B168">
        <v>92802951</v>
      </c>
      <c r="C168">
        <v>92802943</v>
      </c>
      <c r="D168">
        <v>49510789</v>
      </c>
      <c r="E168">
        <v>70</v>
      </c>
      <c r="F168">
        <v>1</v>
      </c>
      <c r="G168">
        <v>1</v>
      </c>
      <c r="H168">
        <v>1</v>
      </c>
      <c r="I168" t="s">
        <v>565</v>
      </c>
      <c r="J168" t="s">
        <v>6</v>
      </c>
      <c r="K168" t="s">
        <v>566</v>
      </c>
      <c r="L168">
        <v>1191</v>
      </c>
      <c r="N168">
        <v>1013</v>
      </c>
      <c r="O168" t="s">
        <v>545</v>
      </c>
      <c r="P168" t="s">
        <v>545</v>
      </c>
      <c r="Q168">
        <v>1</v>
      </c>
      <c r="X168">
        <v>63.84</v>
      </c>
      <c r="Y168">
        <v>0</v>
      </c>
      <c r="Z168">
        <v>0</v>
      </c>
      <c r="AA168">
        <v>0</v>
      </c>
      <c r="AB168">
        <v>11.09</v>
      </c>
      <c r="AC168">
        <v>0</v>
      </c>
      <c r="AD168">
        <v>1</v>
      </c>
      <c r="AE168">
        <v>1</v>
      </c>
      <c r="AF168" t="s">
        <v>6</v>
      </c>
      <c r="AG168">
        <v>63.84</v>
      </c>
      <c r="AH168">
        <v>2</v>
      </c>
      <c r="AI168">
        <v>92802944</v>
      </c>
      <c r="AJ168">
        <v>152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ROW(Source!A261)</f>
        <v>261</v>
      </c>
      <c r="B169">
        <v>92802952</v>
      </c>
      <c r="C169">
        <v>92802943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546</v>
      </c>
      <c r="J169" t="s">
        <v>6</v>
      </c>
      <c r="K169" t="s">
        <v>547</v>
      </c>
      <c r="L169">
        <v>1191</v>
      </c>
      <c r="N169">
        <v>1013</v>
      </c>
      <c r="O169" t="s">
        <v>545</v>
      </c>
      <c r="P169" t="s">
        <v>545</v>
      </c>
      <c r="Q169">
        <v>1</v>
      </c>
      <c r="X169">
        <v>0.3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6</v>
      </c>
      <c r="AG169">
        <v>0.3</v>
      </c>
      <c r="AH169">
        <v>2</v>
      </c>
      <c r="AI169">
        <v>92802945</v>
      </c>
      <c r="AJ169">
        <v>153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ROW(Source!A261)</f>
        <v>261</v>
      </c>
      <c r="B170">
        <v>92802953</v>
      </c>
      <c r="C170">
        <v>92802943</v>
      </c>
      <c r="D170">
        <v>49672515</v>
      </c>
      <c r="E170">
        <v>1</v>
      </c>
      <c r="F170">
        <v>1</v>
      </c>
      <c r="G170">
        <v>1</v>
      </c>
      <c r="H170">
        <v>2</v>
      </c>
      <c r="I170" t="s">
        <v>567</v>
      </c>
      <c r="J170" t="s">
        <v>568</v>
      </c>
      <c r="K170" t="s">
        <v>569</v>
      </c>
      <c r="L170">
        <v>1367</v>
      </c>
      <c r="N170">
        <v>1011</v>
      </c>
      <c r="O170" t="s">
        <v>49</v>
      </c>
      <c r="P170" t="s">
        <v>49</v>
      </c>
      <c r="Q170">
        <v>1</v>
      </c>
      <c r="X170">
        <v>0.05</v>
      </c>
      <c r="Y170">
        <v>0</v>
      </c>
      <c r="Z170">
        <v>86.4</v>
      </c>
      <c r="AA170">
        <v>13.5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0.05</v>
      </c>
      <c r="AH170">
        <v>2</v>
      </c>
      <c r="AI170">
        <v>92802946</v>
      </c>
      <c r="AJ170">
        <v>154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ROW(Source!A261)</f>
        <v>261</v>
      </c>
      <c r="B171">
        <v>92802954</v>
      </c>
      <c r="C171">
        <v>92802943</v>
      </c>
      <c r="D171">
        <v>49673503</v>
      </c>
      <c r="E171">
        <v>1</v>
      </c>
      <c r="F171">
        <v>1</v>
      </c>
      <c r="G171">
        <v>1</v>
      </c>
      <c r="H171">
        <v>2</v>
      </c>
      <c r="I171" t="s">
        <v>553</v>
      </c>
      <c r="J171" t="s">
        <v>554</v>
      </c>
      <c r="K171" t="s">
        <v>555</v>
      </c>
      <c r="L171">
        <v>1367</v>
      </c>
      <c r="N171">
        <v>1011</v>
      </c>
      <c r="O171" t="s">
        <v>49</v>
      </c>
      <c r="P171" t="s">
        <v>49</v>
      </c>
      <c r="Q171">
        <v>1</v>
      </c>
      <c r="X171">
        <v>0.25</v>
      </c>
      <c r="Y171">
        <v>0</v>
      </c>
      <c r="Z171">
        <v>65.709999999999994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0.25</v>
      </c>
      <c r="AH171">
        <v>2</v>
      </c>
      <c r="AI171">
        <v>92802947</v>
      </c>
      <c r="AJ171">
        <v>155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ROW(Source!A261)</f>
        <v>261</v>
      </c>
      <c r="B172">
        <v>92802955</v>
      </c>
      <c r="C172">
        <v>92802943</v>
      </c>
      <c r="D172">
        <v>49510668</v>
      </c>
      <c r="E172">
        <v>70</v>
      </c>
      <c r="F172">
        <v>1</v>
      </c>
      <c r="G172">
        <v>1</v>
      </c>
      <c r="H172">
        <v>3</v>
      </c>
      <c r="I172" t="s">
        <v>706</v>
      </c>
      <c r="J172" t="s">
        <v>6</v>
      </c>
      <c r="K172" t="s">
        <v>707</v>
      </c>
      <c r="L172">
        <v>1425</v>
      </c>
      <c r="N172">
        <v>1013</v>
      </c>
      <c r="O172" t="s">
        <v>33</v>
      </c>
      <c r="P172" t="s">
        <v>33</v>
      </c>
      <c r="Q172">
        <v>1</v>
      </c>
      <c r="X172">
        <v>3.65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6</v>
      </c>
      <c r="AG172">
        <v>3.65</v>
      </c>
      <c r="AH172">
        <v>3</v>
      </c>
      <c r="AI172">
        <v>-1</v>
      </c>
      <c r="AJ172" t="s">
        <v>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ROW(Source!A261)</f>
        <v>261</v>
      </c>
      <c r="B173">
        <v>92802956</v>
      </c>
      <c r="C173">
        <v>92802943</v>
      </c>
      <c r="D173">
        <v>49523215</v>
      </c>
      <c r="E173">
        <v>1</v>
      </c>
      <c r="F173">
        <v>1</v>
      </c>
      <c r="G173">
        <v>1</v>
      </c>
      <c r="H173">
        <v>3</v>
      </c>
      <c r="I173" t="s">
        <v>570</v>
      </c>
      <c r="J173" t="s">
        <v>571</v>
      </c>
      <c r="K173" t="s">
        <v>572</v>
      </c>
      <c r="L173">
        <v>1383</v>
      </c>
      <c r="N173">
        <v>1013</v>
      </c>
      <c r="O173" t="s">
        <v>573</v>
      </c>
      <c r="P173" t="s">
        <v>573</v>
      </c>
      <c r="Q173">
        <v>1</v>
      </c>
      <c r="X173">
        <v>11.05</v>
      </c>
      <c r="Y173">
        <v>0.4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11.05</v>
      </c>
      <c r="AH173">
        <v>2</v>
      </c>
      <c r="AI173">
        <v>92802948</v>
      </c>
      <c r="AJ173">
        <v>156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ROW(Source!A261)</f>
        <v>261</v>
      </c>
      <c r="B174">
        <v>92802957</v>
      </c>
      <c r="C174">
        <v>92802943</v>
      </c>
      <c r="D174">
        <v>49525702</v>
      </c>
      <c r="E174">
        <v>1</v>
      </c>
      <c r="F174">
        <v>1</v>
      </c>
      <c r="G174">
        <v>1</v>
      </c>
      <c r="H174">
        <v>3</v>
      </c>
      <c r="I174" t="s">
        <v>579</v>
      </c>
      <c r="J174" t="s">
        <v>580</v>
      </c>
      <c r="K174" t="s">
        <v>581</v>
      </c>
      <c r="L174">
        <v>1425</v>
      </c>
      <c r="N174">
        <v>1013</v>
      </c>
      <c r="O174" t="s">
        <v>33</v>
      </c>
      <c r="P174" t="s">
        <v>33</v>
      </c>
      <c r="Q174">
        <v>1</v>
      </c>
      <c r="X174">
        <v>3.69</v>
      </c>
      <c r="Y174">
        <v>272.36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3.69</v>
      </c>
      <c r="AH174">
        <v>2</v>
      </c>
      <c r="AI174">
        <v>92802949</v>
      </c>
      <c r="AJ174">
        <v>157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ROW(Source!A261)</f>
        <v>261</v>
      </c>
      <c r="B175">
        <v>92802958</v>
      </c>
      <c r="C175">
        <v>92802943</v>
      </c>
      <c r="D175">
        <v>49511324</v>
      </c>
      <c r="E175">
        <v>70</v>
      </c>
      <c r="F175">
        <v>1</v>
      </c>
      <c r="G175">
        <v>1</v>
      </c>
      <c r="H175">
        <v>3</v>
      </c>
      <c r="I175" t="s">
        <v>697</v>
      </c>
      <c r="J175" t="s">
        <v>6</v>
      </c>
      <c r="K175" t="s">
        <v>698</v>
      </c>
      <c r="L175">
        <v>1425</v>
      </c>
      <c r="N175">
        <v>1013</v>
      </c>
      <c r="O175" t="s">
        <v>33</v>
      </c>
      <c r="P175" t="s">
        <v>33</v>
      </c>
      <c r="Q175">
        <v>1</v>
      </c>
      <c r="X175">
        <v>23.98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6</v>
      </c>
      <c r="AG175">
        <v>23.98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ROW(Source!A261)</f>
        <v>261</v>
      </c>
      <c r="B176">
        <v>92802959</v>
      </c>
      <c r="C176">
        <v>92802943</v>
      </c>
      <c r="D176">
        <v>49511374</v>
      </c>
      <c r="E176">
        <v>70</v>
      </c>
      <c r="F176">
        <v>1</v>
      </c>
      <c r="G176">
        <v>1</v>
      </c>
      <c r="H176">
        <v>3</v>
      </c>
      <c r="I176" t="s">
        <v>699</v>
      </c>
      <c r="J176" t="s">
        <v>6</v>
      </c>
      <c r="K176" t="s">
        <v>700</v>
      </c>
      <c r="L176">
        <v>1371</v>
      </c>
      <c r="N176">
        <v>1013</v>
      </c>
      <c r="O176" t="s">
        <v>247</v>
      </c>
      <c r="P176" t="s">
        <v>247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6</v>
      </c>
      <c r="AG176">
        <v>0</v>
      </c>
      <c r="AH176">
        <v>3</v>
      </c>
      <c r="AI176">
        <v>-1</v>
      </c>
      <c r="AJ176" t="s">
        <v>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ROW(Source!A261)</f>
        <v>261</v>
      </c>
      <c r="B177">
        <v>92802960</v>
      </c>
      <c r="C177">
        <v>92802943</v>
      </c>
      <c r="D177">
        <v>49511390</v>
      </c>
      <c r="E177">
        <v>70</v>
      </c>
      <c r="F177">
        <v>1</v>
      </c>
      <c r="G177">
        <v>1</v>
      </c>
      <c r="H177">
        <v>3</v>
      </c>
      <c r="I177" t="s">
        <v>701</v>
      </c>
      <c r="J177" t="s">
        <v>6</v>
      </c>
      <c r="K177" t="s">
        <v>702</v>
      </c>
      <c r="L177">
        <v>1371</v>
      </c>
      <c r="N177">
        <v>1013</v>
      </c>
      <c r="O177" t="s">
        <v>247</v>
      </c>
      <c r="P177" t="s">
        <v>247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6</v>
      </c>
      <c r="AG177">
        <v>0</v>
      </c>
      <c r="AH177">
        <v>3</v>
      </c>
      <c r="AI177">
        <v>-1</v>
      </c>
      <c r="AJ177" t="s">
        <v>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ROW(Source!A261)</f>
        <v>261</v>
      </c>
      <c r="B178">
        <v>92802961</v>
      </c>
      <c r="C178">
        <v>92802943</v>
      </c>
      <c r="D178">
        <v>49511390</v>
      </c>
      <c r="E178">
        <v>70</v>
      </c>
      <c r="F178">
        <v>1</v>
      </c>
      <c r="G178">
        <v>1</v>
      </c>
      <c r="H178">
        <v>3</v>
      </c>
      <c r="I178" t="s">
        <v>701</v>
      </c>
      <c r="J178" t="s">
        <v>6</v>
      </c>
      <c r="K178" t="s">
        <v>703</v>
      </c>
      <c r="L178">
        <v>1371</v>
      </c>
      <c r="N178">
        <v>1013</v>
      </c>
      <c r="O178" t="s">
        <v>247</v>
      </c>
      <c r="P178" t="s">
        <v>247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6</v>
      </c>
      <c r="AG178">
        <v>0</v>
      </c>
      <c r="AH178">
        <v>3</v>
      </c>
      <c r="AI178">
        <v>-1</v>
      </c>
      <c r="AJ178" t="s">
        <v>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ROW(Source!A261)</f>
        <v>261</v>
      </c>
      <c r="B179">
        <v>92802962</v>
      </c>
      <c r="C179">
        <v>92802943</v>
      </c>
      <c r="D179">
        <v>49512606</v>
      </c>
      <c r="E179">
        <v>70</v>
      </c>
      <c r="F179">
        <v>1</v>
      </c>
      <c r="G179">
        <v>1</v>
      </c>
      <c r="H179">
        <v>3</v>
      </c>
      <c r="I179" t="s">
        <v>708</v>
      </c>
      <c r="J179" t="s">
        <v>6</v>
      </c>
      <c r="K179" t="s">
        <v>709</v>
      </c>
      <c r="L179">
        <v>1371</v>
      </c>
      <c r="N179">
        <v>1013</v>
      </c>
      <c r="O179" t="s">
        <v>247</v>
      </c>
      <c r="P179" t="s">
        <v>247</v>
      </c>
      <c r="Q179">
        <v>1</v>
      </c>
      <c r="X179">
        <v>365.3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6</v>
      </c>
      <c r="AG179">
        <v>365.3</v>
      </c>
      <c r="AH179">
        <v>3</v>
      </c>
      <c r="AI179">
        <v>-1</v>
      </c>
      <c r="AJ179" t="s">
        <v>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ROW(Source!A261)</f>
        <v>261</v>
      </c>
      <c r="B180">
        <v>92802963</v>
      </c>
      <c r="C180">
        <v>92802943</v>
      </c>
      <c r="D180">
        <v>49512621</v>
      </c>
      <c r="E180">
        <v>70</v>
      </c>
      <c r="F180">
        <v>1</v>
      </c>
      <c r="G180">
        <v>1</v>
      </c>
      <c r="H180">
        <v>3</v>
      </c>
      <c r="I180" t="s">
        <v>710</v>
      </c>
      <c r="J180" t="s">
        <v>6</v>
      </c>
      <c r="K180" t="s">
        <v>711</v>
      </c>
      <c r="L180">
        <v>1301</v>
      </c>
      <c r="N180">
        <v>1003</v>
      </c>
      <c r="O180" t="s">
        <v>190</v>
      </c>
      <c r="P180" t="s">
        <v>190</v>
      </c>
      <c r="Q180">
        <v>1</v>
      </c>
      <c r="X180">
        <v>164.88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6</v>
      </c>
      <c r="AG180">
        <v>164.88</v>
      </c>
      <c r="AH180">
        <v>3</v>
      </c>
      <c r="AI180">
        <v>-1</v>
      </c>
      <c r="AJ180" t="s">
        <v>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ROW(Source!A261)</f>
        <v>261</v>
      </c>
      <c r="B181">
        <v>92802964</v>
      </c>
      <c r="C181">
        <v>92802943</v>
      </c>
      <c r="D181">
        <v>49512621</v>
      </c>
      <c r="E181">
        <v>70</v>
      </c>
      <c r="F181">
        <v>1</v>
      </c>
      <c r="G181">
        <v>1</v>
      </c>
      <c r="H181">
        <v>3</v>
      </c>
      <c r="I181" t="s">
        <v>710</v>
      </c>
      <c r="J181" t="s">
        <v>6</v>
      </c>
      <c r="K181" t="s">
        <v>712</v>
      </c>
      <c r="L181">
        <v>1301</v>
      </c>
      <c r="N181">
        <v>1003</v>
      </c>
      <c r="O181" t="s">
        <v>190</v>
      </c>
      <c r="P181" t="s">
        <v>190</v>
      </c>
      <c r="Q181">
        <v>1</v>
      </c>
      <c r="X181">
        <v>206.1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6</v>
      </c>
      <c r="AG181">
        <v>206.1</v>
      </c>
      <c r="AH181">
        <v>3</v>
      </c>
      <c r="AI181">
        <v>-1</v>
      </c>
      <c r="AJ181" t="s">
        <v>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ROW(Source!A261)</f>
        <v>261</v>
      </c>
      <c r="B182">
        <v>92802965</v>
      </c>
      <c r="C182">
        <v>92802943</v>
      </c>
      <c r="D182">
        <v>49512631</v>
      </c>
      <c r="E182">
        <v>70</v>
      </c>
      <c r="F182">
        <v>1</v>
      </c>
      <c r="G182">
        <v>1</v>
      </c>
      <c r="H182">
        <v>3</v>
      </c>
      <c r="I182" t="s">
        <v>704</v>
      </c>
      <c r="J182" t="s">
        <v>6</v>
      </c>
      <c r="K182" t="s">
        <v>713</v>
      </c>
      <c r="L182">
        <v>1301</v>
      </c>
      <c r="N182">
        <v>1003</v>
      </c>
      <c r="O182" t="s">
        <v>190</v>
      </c>
      <c r="P182" t="s">
        <v>190</v>
      </c>
      <c r="Q182">
        <v>1</v>
      </c>
      <c r="X182">
        <v>18.63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6</v>
      </c>
      <c r="AG182">
        <v>18.63</v>
      </c>
      <c r="AH182">
        <v>3</v>
      </c>
      <c r="AI182">
        <v>-1</v>
      </c>
      <c r="AJ182" t="s">
        <v>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ROW(Source!A263)</f>
        <v>263</v>
      </c>
      <c r="B183">
        <v>92802977</v>
      </c>
      <c r="C183">
        <v>92802967</v>
      </c>
      <c r="D183">
        <v>49510715</v>
      </c>
      <c r="E183">
        <v>70</v>
      </c>
      <c r="F183">
        <v>1</v>
      </c>
      <c r="G183">
        <v>1</v>
      </c>
      <c r="H183">
        <v>1</v>
      </c>
      <c r="I183" t="s">
        <v>577</v>
      </c>
      <c r="J183" t="s">
        <v>6</v>
      </c>
      <c r="K183" t="s">
        <v>578</v>
      </c>
      <c r="L183">
        <v>1191</v>
      </c>
      <c r="N183">
        <v>1013</v>
      </c>
      <c r="O183" t="s">
        <v>545</v>
      </c>
      <c r="P183" t="s">
        <v>545</v>
      </c>
      <c r="Q183">
        <v>1</v>
      </c>
      <c r="X183">
        <v>97.2</v>
      </c>
      <c r="Y183">
        <v>0</v>
      </c>
      <c r="Z183">
        <v>0</v>
      </c>
      <c r="AA183">
        <v>0</v>
      </c>
      <c r="AB183">
        <v>8.5299999999999994</v>
      </c>
      <c r="AC183">
        <v>0</v>
      </c>
      <c r="AD183">
        <v>1</v>
      </c>
      <c r="AE183">
        <v>1</v>
      </c>
      <c r="AF183" t="s">
        <v>6</v>
      </c>
      <c r="AG183">
        <v>97.2</v>
      </c>
      <c r="AH183">
        <v>2</v>
      </c>
      <c r="AI183">
        <v>92802968</v>
      </c>
      <c r="AJ183">
        <v>159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ROW(Source!A263)</f>
        <v>263</v>
      </c>
      <c r="B184">
        <v>92802978</v>
      </c>
      <c r="C184">
        <v>92802967</v>
      </c>
      <c r="D184">
        <v>49510905</v>
      </c>
      <c r="E184">
        <v>70</v>
      </c>
      <c r="F184">
        <v>1</v>
      </c>
      <c r="G184">
        <v>1</v>
      </c>
      <c r="H184">
        <v>1</v>
      </c>
      <c r="I184" t="s">
        <v>546</v>
      </c>
      <c r="J184" t="s">
        <v>6</v>
      </c>
      <c r="K184" t="s">
        <v>547</v>
      </c>
      <c r="L184">
        <v>1191</v>
      </c>
      <c r="N184">
        <v>1013</v>
      </c>
      <c r="O184" t="s">
        <v>545</v>
      </c>
      <c r="P184" t="s">
        <v>545</v>
      </c>
      <c r="Q184">
        <v>1</v>
      </c>
      <c r="X184">
        <v>0.27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6</v>
      </c>
      <c r="AG184">
        <v>0.27</v>
      </c>
      <c r="AH184">
        <v>2</v>
      </c>
      <c r="AI184">
        <v>92802969</v>
      </c>
      <c r="AJ184">
        <v>160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ROW(Source!A263)</f>
        <v>263</v>
      </c>
      <c r="B185">
        <v>92802979</v>
      </c>
      <c r="C185">
        <v>92802967</v>
      </c>
      <c r="D185">
        <v>49672515</v>
      </c>
      <c r="E185">
        <v>1</v>
      </c>
      <c r="F185">
        <v>1</v>
      </c>
      <c r="G185">
        <v>1</v>
      </c>
      <c r="H185">
        <v>2</v>
      </c>
      <c r="I185" t="s">
        <v>567</v>
      </c>
      <c r="J185" t="s">
        <v>568</v>
      </c>
      <c r="K185" t="s">
        <v>569</v>
      </c>
      <c r="L185">
        <v>1367</v>
      </c>
      <c r="N185">
        <v>1011</v>
      </c>
      <c r="O185" t="s">
        <v>49</v>
      </c>
      <c r="P185" t="s">
        <v>49</v>
      </c>
      <c r="Q185">
        <v>1</v>
      </c>
      <c r="X185">
        <v>0.2</v>
      </c>
      <c r="Y185">
        <v>0</v>
      </c>
      <c r="Z185">
        <v>86.4</v>
      </c>
      <c r="AA185">
        <v>13.5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0.2</v>
      </c>
      <c r="AH185">
        <v>2</v>
      </c>
      <c r="AI185">
        <v>92802970</v>
      </c>
      <c r="AJ185">
        <v>161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ROW(Source!A263)</f>
        <v>263</v>
      </c>
      <c r="B186">
        <v>92802980</v>
      </c>
      <c r="C186">
        <v>92802967</v>
      </c>
      <c r="D186">
        <v>49673503</v>
      </c>
      <c r="E186">
        <v>1</v>
      </c>
      <c r="F186">
        <v>1</v>
      </c>
      <c r="G186">
        <v>1</v>
      </c>
      <c r="H186">
        <v>2</v>
      </c>
      <c r="I186" t="s">
        <v>553</v>
      </c>
      <c r="J186" t="s">
        <v>554</v>
      </c>
      <c r="K186" t="s">
        <v>555</v>
      </c>
      <c r="L186">
        <v>1367</v>
      </c>
      <c r="N186">
        <v>1011</v>
      </c>
      <c r="O186" t="s">
        <v>49</v>
      </c>
      <c r="P186" t="s">
        <v>49</v>
      </c>
      <c r="Q186">
        <v>1</v>
      </c>
      <c r="X186">
        <v>7.0000000000000007E-2</v>
      </c>
      <c r="Y186">
        <v>0</v>
      </c>
      <c r="Z186">
        <v>65.709999999999994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7.0000000000000007E-2</v>
      </c>
      <c r="AH186">
        <v>2</v>
      </c>
      <c r="AI186">
        <v>92802971</v>
      </c>
      <c r="AJ186">
        <v>162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ROW(Source!A263)</f>
        <v>263</v>
      </c>
      <c r="B187">
        <v>92802981</v>
      </c>
      <c r="C187">
        <v>92802967</v>
      </c>
      <c r="D187">
        <v>49525605</v>
      </c>
      <c r="E187">
        <v>1</v>
      </c>
      <c r="F187">
        <v>1</v>
      </c>
      <c r="G187">
        <v>1</v>
      </c>
      <c r="H187">
        <v>3</v>
      </c>
      <c r="I187" t="s">
        <v>86</v>
      </c>
      <c r="J187" t="s">
        <v>88</v>
      </c>
      <c r="K187" t="s">
        <v>87</v>
      </c>
      <c r="L187">
        <v>1348</v>
      </c>
      <c r="N187">
        <v>1009</v>
      </c>
      <c r="O187" t="s">
        <v>74</v>
      </c>
      <c r="P187" t="s">
        <v>74</v>
      </c>
      <c r="Q187">
        <v>1000</v>
      </c>
      <c r="X187">
        <v>4.0000000000000001E-3</v>
      </c>
      <c r="Y187">
        <v>8475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4.0000000000000001E-3</v>
      </c>
      <c r="AH187">
        <v>2</v>
      </c>
      <c r="AI187">
        <v>92802972</v>
      </c>
      <c r="AJ187">
        <v>163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ROW(Source!A263)</f>
        <v>263</v>
      </c>
      <c r="B188">
        <v>92802982</v>
      </c>
      <c r="C188">
        <v>92802967</v>
      </c>
      <c r="D188">
        <v>49542633</v>
      </c>
      <c r="E188">
        <v>1</v>
      </c>
      <c r="F188">
        <v>1</v>
      </c>
      <c r="G188">
        <v>1</v>
      </c>
      <c r="H188">
        <v>3</v>
      </c>
      <c r="I188" t="s">
        <v>90</v>
      </c>
      <c r="J188" t="s">
        <v>92</v>
      </c>
      <c r="K188" t="s">
        <v>91</v>
      </c>
      <c r="L188">
        <v>1348</v>
      </c>
      <c r="N188">
        <v>1009</v>
      </c>
      <c r="O188" t="s">
        <v>74</v>
      </c>
      <c r="P188" t="s">
        <v>74</v>
      </c>
      <c r="Q188">
        <v>1000</v>
      </c>
      <c r="X188">
        <v>1.2E-2</v>
      </c>
      <c r="Y188">
        <v>8190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1.2E-2</v>
      </c>
      <c r="AH188">
        <v>2</v>
      </c>
      <c r="AI188">
        <v>92802974</v>
      </c>
      <c r="AJ188">
        <v>165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ROW(Source!A263)</f>
        <v>263</v>
      </c>
      <c r="B189">
        <v>92802983</v>
      </c>
      <c r="C189">
        <v>92802967</v>
      </c>
      <c r="D189">
        <v>49542878</v>
      </c>
      <c r="E189">
        <v>1</v>
      </c>
      <c r="F189">
        <v>1</v>
      </c>
      <c r="G189">
        <v>1</v>
      </c>
      <c r="H189">
        <v>3</v>
      </c>
      <c r="I189" t="s">
        <v>94</v>
      </c>
      <c r="J189" t="s">
        <v>96</v>
      </c>
      <c r="K189" t="s">
        <v>95</v>
      </c>
      <c r="L189">
        <v>1348</v>
      </c>
      <c r="N189">
        <v>1009</v>
      </c>
      <c r="O189" t="s">
        <v>74</v>
      </c>
      <c r="P189" t="s">
        <v>74</v>
      </c>
      <c r="Q189">
        <v>1000</v>
      </c>
      <c r="X189">
        <v>0.56999999999999995</v>
      </c>
      <c r="Y189">
        <v>11200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0.56999999999999995</v>
      </c>
      <c r="AH189">
        <v>2</v>
      </c>
      <c r="AI189">
        <v>92802975</v>
      </c>
      <c r="AJ189">
        <v>166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ROW(Source!A269)</f>
        <v>269</v>
      </c>
      <c r="B190">
        <v>92802996</v>
      </c>
      <c r="C190">
        <v>92802989</v>
      </c>
      <c r="D190">
        <v>49510717</v>
      </c>
      <c r="E190">
        <v>70</v>
      </c>
      <c r="F190">
        <v>1</v>
      </c>
      <c r="G190">
        <v>1</v>
      </c>
      <c r="H190">
        <v>1</v>
      </c>
      <c r="I190" t="s">
        <v>551</v>
      </c>
      <c r="J190" t="s">
        <v>6</v>
      </c>
      <c r="K190" t="s">
        <v>552</v>
      </c>
      <c r="L190">
        <v>1191</v>
      </c>
      <c r="N190">
        <v>1013</v>
      </c>
      <c r="O190" t="s">
        <v>545</v>
      </c>
      <c r="P190" t="s">
        <v>545</v>
      </c>
      <c r="Q190">
        <v>1</v>
      </c>
      <c r="X190">
        <v>43.5</v>
      </c>
      <c r="Y190">
        <v>0</v>
      </c>
      <c r="Z190">
        <v>0</v>
      </c>
      <c r="AA190">
        <v>0</v>
      </c>
      <c r="AB190">
        <v>8.64</v>
      </c>
      <c r="AC190">
        <v>0</v>
      </c>
      <c r="AD190">
        <v>1</v>
      </c>
      <c r="AE190">
        <v>1</v>
      </c>
      <c r="AF190" t="s">
        <v>6</v>
      </c>
      <c r="AG190">
        <v>43.5</v>
      </c>
      <c r="AH190">
        <v>2</v>
      </c>
      <c r="AI190">
        <v>92802990</v>
      </c>
      <c r="AJ190">
        <v>168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ROW(Source!A269)</f>
        <v>269</v>
      </c>
      <c r="B191">
        <v>92802997</v>
      </c>
      <c r="C191">
        <v>92802989</v>
      </c>
      <c r="D191">
        <v>49510905</v>
      </c>
      <c r="E191">
        <v>70</v>
      </c>
      <c r="F191">
        <v>1</v>
      </c>
      <c r="G191">
        <v>1</v>
      </c>
      <c r="H191">
        <v>1</v>
      </c>
      <c r="I191" t="s">
        <v>546</v>
      </c>
      <c r="J191" t="s">
        <v>6</v>
      </c>
      <c r="K191" t="s">
        <v>547</v>
      </c>
      <c r="L191">
        <v>1191</v>
      </c>
      <c r="N191">
        <v>1013</v>
      </c>
      <c r="O191" t="s">
        <v>545</v>
      </c>
      <c r="P191" t="s">
        <v>545</v>
      </c>
      <c r="Q191">
        <v>1</v>
      </c>
      <c r="X191">
        <v>7.0000000000000007E-2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6</v>
      </c>
      <c r="AG191">
        <v>7.0000000000000007E-2</v>
      </c>
      <c r="AH191">
        <v>2</v>
      </c>
      <c r="AI191">
        <v>92802991</v>
      </c>
      <c r="AJ191">
        <v>169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ROW(Source!A269)</f>
        <v>269</v>
      </c>
      <c r="B192">
        <v>92802998</v>
      </c>
      <c r="C192">
        <v>92802989</v>
      </c>
      <c r="D192">
        <v>49673503</v>
      </c>
      <c r="E192">
        <v>1</v>
      </c>
      <c r="F192">
        <v>1</v>
      </c>
      <c r="G192">
        <v>1</v>
      </c>
      <c r="H192">
        <v>2</v>
      </c>
      <c r="I192" t="s">
        <v>553</v>
      </c>
      <c r="J192" t="s">
        <v>554</v>
      </c>
      <c r="K192" t="s">
        <v>555</v>
      </c>
      <c r="L192">
        <v>1367</v>
      </c>
      <c r="N192">
        <v>1011</v>
      </c>
      <c r="O192" t="s">
        <v>49</v>
      </c>
      <c r="P192" t="s">
        <v>49</v>
      </c>
      <c r="Q192">
        <v>1</v>
      </c>
      <c r="X192">
        <v>7.0000000000000007E-2</v>
      </c>
      <c r="Y192">
        <v>0</v>
      </c>
      <c r="Z192">
        <v>65.709999999999994</v>
      </c>
      <c r="AA192">
        <v>11.6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7.0000000000000007E-2</v>
      </c>
      <c r="AH192">
        <v>2</v>
      </c>
      <c r="AI192">
        <v>92802992</v>
      </c>
      <c r="AJ192">
        <v>170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ROW(Source!A269)</f>
        <v>269</v>
      </c>
      <c r="B193">
        <v>92802999</v>
      </c>
      <c r="C193">
        <v>92802989</v>
      </c>
      <c r="D193">
        <v>49526039</v>
      </c>
      <c r="E193">
        <v>1</v>
      </c>
      <c r="F193">
        <v>1</v>
      </c>
      <c r="G193">
        <v>1</v>
      </c>
      <c r="H193">
        <v>3</v>
      </c>
      <c r="I193" t="s">
        <v>556</v>
      </c>
      <c r="J193" t="s">
        <v>557</v>
      </c>
      <c r="K193" t="s">
        <v>558</v>
      </c>
      <c r="L193">
        <v>1339</v>
      </c>
      <c r="N193">
        <v>1007</v>
      </c>
      <c r="O193" t="s">
        <v>44</v>
      </c>
      <c r="P193" t="s">
        <v>44</v>
      </c>
      <c r="Q193">
        <v>1</v>
      </c>
      <c r="X193">
        <v>8.9999999999999993E-3</v>
      </c>
      <c r="Y193">
        <v>1100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8.9999999999999993E-3</v>
      </c>
      <c r="AH193">
        <v>2</v>
      </c>
      <c r="AI193">
        <v>92802993</v>
      </c>
      <c r="AJ193">
        <v>171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ROW(Source!A269)</f>
        <v>269</v>
      </c>
      <c r="B194">
        <v>92803000</v>
      </c>
      <c r="C194">
        <v>92802989</v>
      </c>
      <c r="D194">
        <v>49526041</v>
      </c>
      <c r="E194">
        <v>1</v>
      </c>
      <c r="F194">
        <v>1</v>
      </c>
      <c r="G194">
        <v>1</v>
      </c>
      <c r="H194">
        <v>3</v>
      </c>
      <c r="I194" t="s">
        <v>559</v>
      </c>
      <c r="J194" t="s">
        <v>560</v>
      </c>
      <c r="K194" t="s">
        <v>561</v>
      </c>
      <c r="L194">
        <v>1348</v>
      </c>
      <c r="N194">
        <v>1009</v>
      </c>
      <c r="O194" t="s">
        <v>74</v>
      </c>
      <c r="P194" t="s">
        <v>74</v>
      </c>
      <c r="Q194">
        <v>1000</v>
      </c>
      <c r="X194">
        <v>3.5000000000000003E-2</v>
      </c>
      <c r="Y194">
        <v>6102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3.5000000000000003E-2</v>
      </c>
      <c r="AH194">
        <v>2</v>
      </c>
      <c r="AI194">
        <v>92802994</v>
      </c>
      <c r="AJ194">
        <v>172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ROW(Source!A269)</f>
        <v>269</v>
      </c>
      <c r="B195">
        <v>92803001</v>
      </c>
      <c r="C195">
        <v>92802989</v>
      </c>
      <c r="D195">
        <v>49548019</v>
      </c>
      <c r="E195">
        <v>1</v>
      </c>
      <c r="F195">
        <v>1</v>
      </c>
      <c r="G195">
        <v>1</v>
      </c>
      <c r="H195">
        <v>3</v>
      </c>
      <c r="I195" t="s">
        <v>562</v>
      </c>
      <c r="J195" t="s">
        <v>563</v>
      </c>
      <c r="K195" t="s">
        <v>564</v>
      </c>
      <c r="L195">
        <v>1327</v>
      </c>
      <c r="N195">
        <v>1005</v>
      </c>
      <c r="O195" t="s">
        <v>37</v>
      </c>
      <c r="P195" t="s">
        <v>37</v>
      </c>
      <c r="Q195">
        <v>1</v>
      </c>
      <c r="X195">
        <v>3.4</v>
      </c>
      <c r="Y195">
        <v>35.22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3.4</v>
      </c>
      <c r="AH195">
        <v>2</v>
      </c>
      <c r="AI195">
        <v>92802995</v>
      </c>
      <c r="AJ195">
        <v>173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ROW(Source!A306)</f>
        <v>306</v>
      </c>
      <c r="B196">
        <v>92803027</v>
      </c>
      <c r="C196">
        <v>92803003</v>
      </c>
      <c r="D196">
        <v>49510723</v>
      </c>
      <c r="E196">
        <v>70</v>
      </c>
      <c r="F196">
        <v>1</v>
      </c>
      <c r="G196">
        <v>1</v>
      </c>
      <c r="H196">
        <v>1</v>
      </c>
      <c r="I196" t="s">
        <v>598</v>
      </c>
      <c r="J196" t="s">
        <v>6</v>
      </c>
      <c r="K196" t="s">
        <v>599</v>
      </c>
      <c r="L196">
        <v>1191</v>
      </c>
      <c r="N196">
        <v>1013</v>
      </c>
      <c r="O196" t="s">
        <v>545</v>
      </c>
      <c r="P196" t="s">
        <v>545</v>
      </c>
      <c r="Q196">
        <v>1</v>
      </c>
      <c r="X196">
        <v>361.17</v>
      </c>
      <c r="Y196">
        <v>0</v>
      </c>
      <c r="Z196">
        <v>0</v>
      </c>
      <c r="AA196">
        <v>0</v>
      </c>
      <c r="AB196">
        <v>8.9700000000000006</v>
      </c>
      <c r="AC196">
        <v>0</v>
      </c>
      <c r="AD196">
        <v>1</v>
      </c>
      <c r="AE196">
        <v>1</v>
      </c>
      <c r="AF196" t="s">
        <v>6</v>
      </c>
      <c r="AG196">
        <v>361.17</v>
      </c>
      <c r="AH196">
        <v>2</v>
      </c>
      <c r="AI196">
        <v>92803004</v>
      </c>
      <c r="AJ196">
        <v>174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ROW(Source!A306)</f>
        <v>306</v>
      </c>
      <c r="B197">
        <v>92803028</v>
      </c>
      <c r="C197">
        <v>92803003</v>
      </c>
      <c r="D197">
        <v>49510905</v>
      </c>
      <c r="E197">
        <v>70</v>
      </c>
      <c r="F197">
        <v>1</v>
      </c>
      <c r="G197">
        <v>1</v>
      </c>
      <c r="H197">
        <v>1</v>
      </c>
      <c r="I197" t="s">
        <v>546</v>
      </c>
      <c r="J197" t="s">
        <v>6</v>
      </c>
      <c r="K197" t="s">
        <v>547</v>
      </c>
      <c r="L197">
        <v>1191</v>
      </c>
      <c r="N197">
        <v>1013</v>
      </c>
      <c r="O197" t="s">
        <v>545</v>
      </c>
      <c r="P197" t="s">
        <v>545</v>
      </c>
      <c r="Q197">
        <v>1</v>
      </c>
      <c r="X197">
        <v>28.28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6</v>
      </c>
      <c r="AG197">
        <v>28.28</v>
      </c>
      <c r="AH197">
        <v>2</v>
      </c>
      <c r="AI197">
        <v>92803005</v>
      </c>
      <c r="AJ197">
        <v>175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ROW(Source!A306)</f>
        <v>306</v>
      </c>
      <c r="B198">
        <v>92803029</v>
      </c>
      <c r="C198">
        <v>92803003</v>
      </c>
      <c r="D198">
        <v>49672705</v>
      </c>
      <c r="E198">
        <v>1</v>
      </c>
      <c r="F198">
        <v>1</v>
      </c>
      <c r="G198">
        <v>1</v>
      </c>
      <c r="H198">
        <v>2</v>
      </c>
      <c r="I198" t="s">
        <v>619</v>
      </c>
      <c r="J198" t="s">
        <v>620</v>
      </c>
      <c r="K198" t="s">
        <v>621</v>
      </c>
      <c r="L198">
        <v>1367</v>
      </c>
      <c r="N198">
        <v>1011</v>
      </c>
      <c r="O198" t="s">
        <v>49</v>
      </c>
      <c r="P198" t="s">
        <v>49</v>
      </c>
      <c r="Q198">
        <v>1</v>
      </c>
      <c r="X198">
        <v>6.08</v>
      </c>
      <c r="Y198">
        <v>0</v>
      </c>
      <c r="Z198">
        <v>80.739999999999995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6.08</v>
      </c>
      <c r="AH198">
        <v>2</v>
      </c>
      <c r="AI198">
        <v>92803006</v>
      </c>
      <c r="AJ198">
        <v>176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ROW(Source!A306)</f>
        <v>306</v>
      </c>
      <c r="B199">
        <v>92803030</v>
      </c>
      <c r="C199">
        <v>92803003</v>
      </c>
      <c r="D199">
        <v>49672741</v>
      </c>
      <c r="E199">
        <v>1</v>
      </c>
      <c r="F199">
        <v>1</v>
      </c>
      <c r="G199">
        <v>1</v>
      </c>
      <c r="H199">
        <v>2</v>
      </c>
      <c r="I199" t="s">
        <v>622</v>
      </c>
      <c r="J199" t="s">
        <v>623</v>
      </c>
      <c r="K199" t="s">
        <v>624</v>
      </c>
      <c r="L199">
        <v>1367</v>
      </c>
      <c r="N199">
        <v>1011</v>
      </c>
      <c r="O199" t="s">
        <v>49</v>
      </c>
      <c r="P199" t="s">
        <v>49</v>
      </c>
      <c r="Q199">
        <v>1</v>
      </c>
      <c r="X199">
        <v>11.1</v>
      </c>
      <c r="Y199">
        <v>0</v>
      </c>
      <c r="Z199">
        <v>195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11.1</v>
      </c>
      <c r="AH199">
        <v>2</v>
      </c>
      <c r="AI199">
        <v>92803007</v>
      </c>
      <c r="AJ199">
        <v>177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ROW(Source!A306)</f>
        <v>306</v>
      </c>
      <c r="B200">
        <v>92803031</v>
      </c>
      <c r="C200">
        <v>92803003</v>
      </c>
      <c r="D200">
        <v>49673506</v>
      </c>
      <c r="E200">
        <v>1</v>
      </c>
      <c r="F200">
        <v>1</v>
      </c>
      <c r="G200">
        <v>1</v>
      </c>
      <c r="H200">
        <v>2</v>
      </c>
      <c r="I200" t="s">
        <v>625</v>
      </c>
      <c r="J200" t="s">
        <v>626</v>
      </c>
      <c r="K200" t="s">
        <v>627</v>
      </c>
      <c r="L200">
        <v>1367</v>
      </c>
      <c r="N200">
        <v>1011</v>
      </c>
      <c r="O200" t="s">
        <v>49</v>
      </c>
      <c r="P200" t="s">
        <v>49</v>
      </c>
      <c r="Q200">
        <v>1</v>
      </c>
      <c r="X200">
        <v>11.1</v>
      </c>
      <c r="Y200">
        <v>0</v>
      </c>
      <c r="Z200">
        <v>92.94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11.1</v>
      </c>
      <c r="AH200">
        <v>2</v>
      </c>
      <c r="AI200">
        <v>92803008</v>
      </c>
      <c r="AJ200">
        <v>178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ROW(Source!A306)</f>
        <v>306</v>
      </c>
      <c r="B201">
        <v>92803032</v>
      </c>
      <c r="C201">
        <v>92803003</v>
      </c>
      <c r="D201">
        <v>49674319</v>
      </c>
      <c r="E201">
        <v>1</v>
      </c>
      <c r="F201">
        <v>1</v>
      </c>
      <c r="G201">
        <v>1</v>
      </c>
      <c r="H201">
        <v>2</v>
      </c>
      <c r="I201" t="s">
        <v>628</v>
      </c>
      <c r="J201" t="s">
        <v>629</v>
      </c>
      <c r="K201" t="s">
        <v>630</v>
      </c>
      <c r="L201">
        <v>1367</v>
      </c>
      <c r="N201">
        <v>1011</v>
      </c>
      <c r="O201" t="s">
        <v>49</v>
      </c>
      <c r="P201" t="s">
        <v>49</v>
      </c>
      <c r="Q201">
        <v>1</v>
      </c>
      <c r="X201">
        <v>0.2</v>
      </c>
      <c r="Y201">
        <v>0</v>
      </c>
      <c r="Z201">
        <v>14.38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0.2</v>
      </c>
      <c r="AH201">
        <v>2</v>
      </c>
      <c r="AI201">
        <v>92803009</v>
      </c>
      <c r="AJ201">
        <v>179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ROW(Source!A306)</f>
        <v>306</v>
      </c>
      <c r="B202">
        <v>92803033</v>
      </c>
      <c r="C202">
        <v>92803003</v>
      </c>
      <c r="D202">
        <v>49523203</v>
      </c>
      <c r="E202">
        <v>1</v>
      </c>
      <c r="F202">
        <v>1</v>
      </c>
      <c r="G202">
        <v>1</v>
      </c>
      <c r="H202">
        <v>3</v>
      </c>
      <c r="I202" t="s">
        <v>603</v>
      </c>
      <c r="J202" t="s">
        <v>604</v>
      </c>
      <c r="K202" t="s">
        <v>605</v>
      </c>
      <c r="L202">
        <v>1339</v>
      </c>
      <c r="N202">
        <v>1007</v>
      </c>
      <c r="O202" t="s">
        <v>44</v>
      </c>
      <c r="P202" t="s">
        <v>44</v>
      </c>
      <c r="Q202">
        <v>1</v>
      </c>
      <c r="X202">
        <v>0.1</v>
      </c>
      <c r="Y202">
        <v>2.44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0.1</v>
      </c>
      <c r="AH202">
        <v>2</v>
      </c>
      <c r="AI202">
        <v>92803010</v>
      </c>
      <c r="AJ202">
        <v>180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ROW(Source!A306)</f>
        <v>306</v>
      </c>
      <c r="B203">
        <v>92803034</v>
      </c>
      <c r="C203">
        <v>92803003</v>
      </c>
      <c r="D203">
        <v>49523534</v>
      </c>
      <c r="E203">
        <v>1</v>
      </c>
      <c r="F203">
        <v>1</v>
      </c>
      <c r="G203">
        <v>1</v>
      </c>
      <c r="H203">
        <v>3</v>
      </c>
      <c r="I203" t="s">
        <v>631</v>
      </c>
      <c r="J203" t="s">
        <v>632</v>
      </c>
      <c r="K203" t="s">
        <v>633</v>
      </c>
      <c r="L203">
        <v>1302</v>
      </c>
      <c r="N203">
        <v>1003</v>
      </c>
      <c r="O203" t="s">
        <v>427</v>
      </c>
      <c r="P203" t="s">
        <v>427</v>
      </c>
      <c r="Q203">
        <v>10</v>
      </c>
      <c r="X203">
        <v>4.492</v>
      </c>
      <c r="Y203">
        <v>64.099999999999994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4.492</v>
      </c>
      <c r="AH203">
        <v>2</v>
      </c>
      <c r="AI203">
        <v>92803011</v>
      </c>
      <c r="AJ203">
        <v>181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ROW(Source!A306)</f>
        <v>306</v>
      </c>
      <c r="B204">
        <v>92803035</v>
      </c>
      <c r="C204">
        <v>92803003</v>
      </c>
      <c r="D204">
        <v>49525609</v>
      </c>
      <c r="E204">
        <v>1</v>
      </c>
      <c r="F204">
        <v>1</v>
      </c>
      <c r="G204">
        <v>1</v>
      </c>
      <c r="H204">
        <v>3</v>
      </c>
      <c r="I204" t="s">
        <v>634</v>
      </c>
      <c r="J204" t="s">
        <v>635</v>
      </c>
      <c r="K204" t="s">
        <v>636</v>
      </c>
      <c r="L204">
        <v>1455</v>
      </c>
      <c r="N204">
        <v>1013</v>
      </c>
      <c r="O204" t="s">
        <v>637</v>
      </c>
      <c r="P204" t="s">
        <v>637</v>
      </c>
      <c r="Q204">
        <v>1</v>
      </c>
      <c r="X204">
        <v>0.89</v>
      </c>
      <c r="Y204">
        <v>4.16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0.89</v>
      </c>
      <c r="AH204">
        <v>2</v>
      </c>
      <c r="AI204">
        <v>92803012</v>
      </c>
      <c r="AJ204">
        <v>182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ROW(Source!A306)</f>
        <v>306</v>
      </c>
      <c r="B205">
        <v>92803036</v>
      </c>
      <c r="C205">
        <v>92803003</v>
      </c>
      <c r="D205">
        <v>49525682</v>
      </c>
      <c r="E205">
        <v>1</v>
      </c>
      <c r="F205">
        <v>1</v>
      </c>
      <c r="G205">
        <v>1</v>
      </c>
      <c r="H205">
        <v>3</v>
      </c>
      <c r="I205" t="s">
        <v>638</v>
      </c>
      <c r="J205" t="s">
        <v>639</v>
      </c>
      <c r="K205" t="s">
        <v>640</v>
      </c>
      <c r="L205">
        <v>1455</v>
      </c>
      <c r="N205">
        <v>1013</v>
      </c>
      <c r="O205" t="s">
        <v>637</v>
      </c>
      <c r="P205" t="s">
        <v>637</v>
      </c>
      <c r="Q205">
        <v>1</v>
      </c>
      <c r="X205">
        <v>120</v>
      </c>
      <c r="Y205">
        <v>6.62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120</v>
      </c>
      <c r="AH205">
        <v>2</v>
      </c>
      <c r="AI205">
        <v>92803013</v>
      </c>
      <c r="AJ205">
        <v>183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ROW(Source!A306)</f>
        <v>306</v>
      </c>
      <c r="B206">
        <v>92803037</v>
      </c>
      <c r="C206">
        <v>92803003</v>
      </c>
      <c r="D206">
        <v>49525720</v>
      </c>
      <c r="E206">
        <v>1</v>
      </c>
      <c r="F206">
        <v>1</v>
      </c>
      <c r="G206">
        <v>1</v>
      </c>
      <c r="H206">
        <v>3</v>
      </c>
      <c r="I206" t="s">
        <v>641</v>
      </c>
      <c r="J206" t="s">
        <v>642</v>
      </c>
      <c r="K206" t="s">
        <v>643</v>
      </c>
      <c r="L206">
        <v>1346</v>
      </c>
      <c r="N206">
        <v>1009</v>
      </c>
      <c r="O206" t="s">
        <v>216</v>
      </c>
      <c r="P206" t="s">
        <v>216</v>
      </c>
      <c r="Q206">
        <v>1</v>
      </c>
      <c r="X206">
        <v>6.0000000000000001E-3</v>
      </c>
      <c r="Y206">
        <v>7.2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6.0000000000000001E-3</v>
      </c>
      <c r="AH206">
        <v>2</v>
      </c>
      <c r="AI206">
        <v>92803014</v>
      </c>
      <c r="AJ206">
        <v>184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ROW(Source!A306)</f>
        <v>306</v>
      </c>
      <c r="B207">
        <v>92803038</v>
      </c>
      <c r="C207">
        <v>92803003</v>
      </c>
      <c r="D207">
        <v>49526211</v>
      </c>
      <c r="E207">
        <v>1</v>
      </c>
      <c r="F207">
        <v>1</v>
      </c>
      <c r="G207">
        <v>1</v>
      </c>
      <c r="H207">
        <v>3</v>
      </c>
      <c r="I207" t="s">
        <v>730</v>
      </c>
      <c r="J207" t="s">
        <v>731</v>
      </c>
      <c r="K207" t="s">
        <v>732</v>
      </c>
      <c r="L207">
        <v>1371</v>
      </c>
      <c r="N207">
        <v>1013</v>
      </c>
      <c r="O207" t="s">
        <v>247</v>
      </c>
      <c r="P207" t="s">
        <v>247</v>
      </c>
      <c r="Q207">
        <v>1</v>
      </c>
      <c r="X207">
        <v>0</v>
      </c>
      <c r="Y207">
        <v>23.79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6</v>
      </c>
      <c r="AG207">
        <v>0</v>
      </c>
      <c r="AH207">
        <v>3</v>
      </c>
      <c r="AI207">
        <v>-1</v>
      </c>
      <c r="AJ207" t="s">
        <v>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ROW(Source!A306)</f>
        <v>306</v>
      </c>
      <c r="B208">
        <v>92803039</v>
      </c>
      <c r="C208">
        <v>92803003</v>
      </c>
      <c r="D208">
        <v>49526789</v>
      </c>
      <c r="E208">
        <v>1</v>
      </c>
      <c r="F208">
        <v>1</v>
      </c>
      <c r="G208">
        <v>1</v>
      </c>
      <c r="H208">
        <v>3</v>
      </c>
      <c r="I208" t="s">
        <v>438</v>
      </c>
      <c r="J208" t="s">
        <v>440</v>
      </c>
      <c r="K208" t="s">
        <v>439</v>
      </c>
      <c r="L208">
        <v>1327</v>
      </c>
      <c r="N208">
        <v>1005</v>
      </c>
      <c r="O208" t="s">
        <v>37</v>
      </c>
      <c r="P208" t="s">
        <v>37</v>
      </c>
      <c r="Q208">
        <v>1</v>
      </c>
      <c r="X208">
        <v>134.75</v>
      </c>
      <c r="Y208">
        <v>5.84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134.75</v>
      </c>
      <c r="AH208">
        <v>2</v>
      </c>
      <c r="AI208">
        <v>92803015</v>
      </c>
      <c r="AJ208">
        <v>185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ROW(Source!A306)</f>
        <v>306</v>
      </c>
      <c r="B209">
        <v>92803040</v>
      </c>
      <c r="C209">
        <v>92803003</v>
      </c>
      <c r="D209">
        <v>49528926</v>
      </c>
      <c r="E209">
        <v>1</v>
      </c>
      <c r="F209">
        <v>1</v>
      </c>
      <c r="G209">
        <v>1</v>
      </c>
      <c r="H209">
        <v>3</v>
      </c>
      <c r="I209" t="s">
        <v>644</v>
      </c>
      <c r="J209" t="s">
        <v>645</v>
      </c>
      <c r="K209" t="s">
        <v>646</v>
      </c>
      <c r="L209">
        <v>1346</v>
      </c>
      <c r="N209">
        <v>1009</v>
      </c>
      <c r="O209" t="s">
        <v>216</v>
      </c>
      <c r="P209" t="s">
        <v>216</v>
      </c>
      <c r="Q209">
        <v>1</v>
      </c>
      <c r="X209">
        <v>400</v>
      </c>
      <c r="Y209">
        <v>9.02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400</v>
      </c>
      <c r="AH209">
        <v>2</v>
      </c>
      <c r="AI209">
        <v>92803016</v>
      </c>
      <c r="AJ209">
        <v>186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ROW(Source!A306)</f>
        <v>306</v>
      </c>
      <c r="B210">
        <v>92803041</v>
      </c>
      <c r="C210">
        <v>92803003</v>
      </c>
      <c r="D210">
        <v>49540038</v>
      </c>
      <c r="E210">
        <v>1</v>
      </c>
      <c r="F210">
        <v>1</v>
      </c>
      <c r="G210">
        <v>1</v>
      </c>
      <c r="H210">
        <v>3</v>
      </c>
      <c r="I210" t="s">
        <v>647</v>
      </c>
      <c r="J210" t="s">
        <v>648</v>
      </c>
      <c r="K210" t="s">
        <v>649</v>
      </c>
      <c r="L210">
        <v>1301</v>
      </c>
      <c r="N210">
        <v>1003</v>
      </c>
      <c r="O210" t="s">
        <v>190</v>
      </c>
      <c r="P210" t="s">
        <v>190</v>
      </c>
      <c r="Q210">
        <v>1</v>
      </c>
      <c r="X210">
        <v>3.26</v>
      </c>
      <c r="Y210">
        <v>18.57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3.26</v>
      </c>
      <c r="AH210">
        <v>2</v>
      </c>
      <c r="AI210">
        <v>92803017</v>
      </c>
      <c r="AJ210">
        <v>187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ROW(Source!A306)</f>
        <v>306</v>
      </c>
      <c r="B211">
        <v>92803042</v>
      </c>
      <c r="C211">
        <v>92803003</v>
      </c>
      <c r="D211">
        <v>49542882</v>
      </c>
      <c r="E211">
        <v>1</v>
      </c>
      <c r="F211">
        <v>1</v>
      </c>
      <c r="G211">
        <v>1</v>
      </c>
      <c r="H211">
        <v>3</v>
      </c>
      <c r="I211" t="s">
        <v>650</v>
      </c>
      <c r="J211" t="s">
        <v>651</v>
      </c>
      <c r="K211" t="s">
        <v>652</v>
      </c>
      <c r="L211">
        <v>1348</v>
      </c>
      <c r="N211">
        <v>1009</v>
      </c>
      <c r="O211" t="s">
        <v>74</v>
      </c>
      <c r="P211" t="s">
        <v>74</v>
      </c>
      <c r="Q211">
        <v>1000</v>
      </c>
      <c r="X211">
        <v>4.0000000000000001E-3</v>
      </c>
      <c r="Y211">
        <v>10484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4.0000000000000001E-3</v>
      </c>
      <c r="AH211">
        <v>2</v>
      </c>
      <c r="AI211">
        <v>92803018</v>
      </c>
      <c r="AJ211">
        <v>188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ROW(Source!A306)</f>
        <v>306</v>
      </c>
      <c r="B212">
        <v>92803043</v>
      </c>
      <c r="C212">
        <v>92803003</v>
      </c>
      <c r="D212">
        <v>49548550</v>
      </c>
      <c r="E212">
        <v>1</v>
      </c>
      <c r="F212">
        <v>1</v>
      </c>
      <c r="G212">
        <v>1</v>
      </c>
      <c r="H212">
        <v>3</v>
      </c>
      <c r="I212" t="s">
        <v>653</v>
      </c>
      <c r="J212" t="s">
        <v>654</v>
      </c>
      <c r="K212" t="s">
        <v>655</v>
      </c>
      <c r="L212">
        <v>1301</v>
      </c>
      <c r="N212">
        <v>1003</v>
      </c>
      <c r="O212" t="s">
        <v>190</v>
      </c>
      <c r="P212" t="s">
        <v>190</v>
      </c>
      <c r="Q212">
        <v>1</v>
      </c>
      <c r="X212">
        <v>6</v>
      </c>
      <c r="Y212">
        <v>3.15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6</v>
      </c>
      <c r="AH212">
        <v>2</v>
      </c>
      <c r="AI212">
        <v>92803019</v>
      </c>
      <c r="AJ212">
        <v>189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ROW(Source!A306)</f>
        <v>306</v>
      </c>
      <c r="B213">
        <v>92803044</v>
      </c>
      <c r="C213">
        <v>92803003</v>
      </c>
      <c r="D213">
        <v>49513662</v>
      </c>
      <c r="E213">
        <v>70</v>
      </c>
      <c r="F213">
        <v>1</v>
      </c>
      <c r="G213">
        <v>1</v>
      </c>
      <c r="H213">
        <v>3</v>
      </c>
      <c r="I213" t="s">
        <v>733</v>
      </c>
      <c r="J213" t="s">
        <v>6</v>
      </c>
      <c r="K213" t="s">
        <v>734</v>
      </c>
      <c r="L213">
        <v>1339</v>
      </c>
      <c r="N213">
        <v>1007</v>
      </c>
      <c r="O213" t="s">
        <v>44</v>
      </c>
      <c r="P213" t="s">
        <v>44</v>
      </c>
      <c r="Q213">
        <v>1</v>
      </c>
      <c r="X213">
        <v>11.2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6</v>
      </c>
      <c r="AG213">
        <v>11.2</v>
      </c>
      <c r="AH213">
        <v>3</v>
      </c>
      <c r="AI213">
        <v>-1</v>
      </c>
      <c r="AJ213" t="s">
        <v>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ROW(Source!A306)</f>
        <v>306</v>
      </c>
      <c r="B214">
        <v>92803045</v>
      </c>
      <c r="C214">
        <v>92803003</v>
      </c>
      <c r="D214">
        <v>49553514</v>
      </c>
      <c r="E214">
        <v>1</v>
      </c>
      <c r="F214">
        <v>1</v>
      </c>
      <c r="G214">
        <v>1</v>
      </c>
      <c r="H214">
        <v>3</v>
      </c>
      <c r="I214" t="s">
        <v>656</v>
      </c>
      <c r="J214" t="s">
        <v>657</v>
      </c>
      <c r="K214" t="s">
        <v>658</v>
      </c>
      <c r="L214">
        <v>1346</v>
      </c>
      <c r="N214">
        <v>1009</v>
      </c>
      <c r="O214" t="s">
        <v>216</v>
      </c>
      <c r="P214" t="s">
        <v>216</v>
      </c>
      <c r="Q214">
        <v>1</v>
      </c>
      <c r="X214">
        <v>600</v>
      </c>
      <c r="Y214">
        <v>6.2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600</v>
      </c>
      <c r="AH214">
        <v>2</v>
      </c>
      <c r="AI214">
        <v>92803020</v>
      </c>
      <c r="AJ214">
        <v>191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ROW(Source!A306)</f>
        <v>306</v>
      </c>
      <c r="B215">
        <v>92803046</v>
      </c>
      <c r="C215">
        <v>92803003</v>
      </c>
      <c r="D215">
        <v>49553526</v>
      </c>
      <c r="E215">
        <v>1</v>
      </c>
      <c r="F215">
        <v>1</v>
      </c>
      <c r="G215">
        <v>1</v>
      </c>
      <c r="H215">
        <v>3</v>
      </c>
      <c r="I215" t="s">
        <v>659</v>
      </c>
      <c r="J215" t="s">
        <v>660</v>
      </c>
      <c r="K215" t="s">
        <v>661</v>
      </c>
      <c r="L215">
        <v>1346</v>
      </c>
      <c r="N215">
        <v>1009</v>
      </c>
      <c r="O215" t="s">
        <v>216</v>
      </c>
      <c r="P215" t="s">
        <v>216</v>
      </c>
      <c r="Q215">
        <v>1</v>
      </c>
      <c r="X215">
        <v>831.95</v>
      </c>
      <c r="Y215">
        <v>7.19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831.95</v>
      </c>
      <c r="AH215">
        <v>2</v>
      </c>
      <c r="AI215">
        <v>92803021</v>
      </c>
      <c r="AJ215">
        <v>192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ROW(Source!A306)</f>
        <v>306</v>
      </c>
      <c r="B216">
        <v>92803047</v>
      </c>
      <c r="C216">
        <v>92803003</v>
      </c>
      <c r="D216">
        <v>49554217</v>
      </c>
      <c r="E216">
        <v>1</v>
      </c>
      <c r="F216">
        <v>1</v>
      </c>
      <c r="G216">
        <v>1</v>
      </c>
      <c r="H216">
        <v>3</v>
      </c>
      <c r="I216" t="s">
        <v>464</v>
      </c>
      <c r="J216" t="s">
        <v>467</v>
      </c>
      <c r="K216" t="s">
        <v>465</v>
      </c>
      <c r="L216">
        <v>1296</v>
      </c>
      <c r="N216">
        <v>1002</v>
      </c>
      <c r="O216" t="s">
        <v>466</v>
      </c>
      <c r="P216" t="s">
        <v>466</v>
      </c>
      <c r="Q216">
        <v>1</v>
      </c>
      <c r="X216">
        <v>44.92</v>
      </c>
      <c r="Y216">
        <v>62.88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44.92</v>
      </c>
      <c r="AH216">
        <v>2</v>
      </c>
      <c r="AI216">
        <v>92803022</v>
      </c>
      <c r="AJ216">
        <v>193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ROW(Source!A306)</f>
        <v>306</v>
      </c>
      <c r="B217">
        <v>92803048</v>
      </c>
      <c r="C217">
        <v>92803003</v>
      </c>
      <c r="D217">
        <v>49554378</v>
      </c>
      <c r="E217">
        <v>1</v>
      </c>
      <c r="F217">
        <v>1</v>
      </c>
      <c r="G217">
        <v>1</v>
      </c>
      <c r="H217">
        <v>3</v>
      </c>
      <c r="I217" t="s">
        <v>662</v>
      </c>
      <c r="J217" t="s">
        <v>663</v>
      </c>
      <c r="K217" t="s">
        <v>664</v>
      </c>
      <c r="L217">
        <v>1346</v>
      </c>
      <c r="N217">
        <v>1009</v>
      </c>
      <c r="O217" t="s">
        <v>216</v>
      </c>
      <c r="P217" t="s">
        <v>216</v>
      </c>
      <c r="Q217">
        <v>1</v>
      </c>
      <c r="X217">
        <v>25.42</v>
      </c>
      <c r="Y217">
        <v>29.31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25.42</v>
      </c>
      <c r="AH217">
        <v>2</v>
      </c>
      <c r="AI217">
        <v>92803023</v>
      </c>
      <c r="AJ217">
        <v>194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ROW(Source!A306)</f>
        <v>306</v>
      </c>
      <c r="B218">
        <v>92803049</v>
      </c>
      <c r="C218">
        <v>92803003</v>
      </c>
      <c r="D218">
        <v>49554398</v>
      </c>
      <c r="E218">
        <v>1</v>
      </c>
      <c r="F218">
        <v>1</v>
      </c>
      <c r="G218">
        <v>1</v>
      </c>
      <c r="H218">
        <v>3</v>
      </c>
      <c r="I218" t="s">
        <v>469</v>
      </c>
      <c r="J218" t="s">
        <v>471</v>
      </c>
      <c r="K218" t="s">
        <v>470</v>
      </c>
      <c r="L218">
        <v>1346</v>
      </c>
      <c r="N218">
        <v>1009</v>
      </c>
      <c r="O218" t="s">
        <v>216</v>
      </c>
      <c r="P218" t="s">
        <v>216</v>
      </c>
      <c r="Q218">
        <v>1</v>
      </c>
      <c r="X218">
        <v>12.71</v>
      </c>
      <c r="Y218">
        <v>19.61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12.71</v>
      </c>
      <c r="AH218">
        <v>2</v>
      </c>
      <c r="AI218">
        <v>92803024</v>
      </c>
      <c r="AJ218">
        <v>195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ROW(Source!A306)</f>
        <v>306</v>
      </c>
      <c r="B219">
        <v>92803050</v>
      </c>
      <c r="C219">
        <v>92803003</v>
      </c>
      <c r="D219">
        <v>49555056</v>
      </c>
      <c r="E219">
        <v>1</v>
      </c>
      <c r="F219">
        <v>1</v>
      </c>
      <c r="G219">
        <v>1</v>
      </c>
      <c r="H219">
        <v>3</v>
      </c>
      <c r="I219" t="s">
        <v>665</v>
      </c>
      <c r="J219" t="s">
        <v>666</v>
      </c>
      <c r="K219" t="s">
        <v>667</v>
      </c>
      <c r="L219">
        <v>1371</v>
      </c>
      <c r="N219">
        <v>1013</v>
      </c>
      <c r="O219" t="s">
        <v>247</v>
      </c>
      <c r="P219" t="s">
        <v>247</v>
      </c>
      <c r="Q219">
        <v>1</v>
      </c>
      <c r="X219">
        <v>1.96</v>
      </c>
      <c r="Y219">
        <v>72.8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1.96</v>
      </c>
      <c r="AH219">
        <v>2</v>
      </c>
      <c r="AI219">
        <v>92803025</v>
      </c>
      <c r="AJ219">
        <v>196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ROW(Source!A309)</f>
        <v>309</v>
      </c>
      <c r="B220">
        <v>92803062</v>
      </c>
      <c r="C220">
        <v>92803053</v>
      </c>
      <c r="D220">
        <v>49510723</v>
      </c>
      <c r="E220">
        <v>70</v>
      </c>
      <c r="F220">
        <v>1</v>
      </c>
      <c r="G220">
        <v>1</v>
      </c>
      <c r="H220">
        <v>1</v>
      </c>
      <c r="I220" t="s">
        <v>598</v>
      </c>
      <c r="J220" t="s">
        <v>6</v>
      </c>
      <c r="K220" t="s">
        <v>599</v>
      </c>
      <c r="L220">
        <v>1191</v>
      </c>
      <c r="N220">
        <v>1013</v>
      </c>
      <c r="O220" t="s">
        <v>545</v>
      </c>
      <c r="P220" t="s">
        <v>545</v>
      </c>
      <c r="Q220">
        <v>1</v>
      </c>
      <c r="X220">
        <v>15.7</v>
      </c>
      <c r="Y220">
        <v>0</v>
      </c>
      <c r="Z220">
        <v>0</v>
      </c>
      <c r="AA220">
        <v>0</v>
      </c>
      <c r="AB220">
        <v>8.9700000000000006</v>
      </c>
      <c r="AC220">
        <v>0</v>
      </c>
      <c r="AD220">
        <v>1</v>
      </c>
      <c r="AE220">
        <v>1</v>
      </c>
      <c r="AF220" t="s">
        <v>6</v>
      </c>
      <c r="AG220">
        <v>15.7</v>
      </c>
      <c r="AH220">
        <v>2</v>
      </c>
      <c r="AI220">
        <v>92803054</v>
      </c>
      <c r="AJ220">
        <v>197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ROW(Source!A309)</f>
        <v>309</v>
      </c>
      <c r="B221">
        <v>92803063</v>
      </c>
      <c r="C221">
        <v>92803053</v>
      </c>
      <c r="D221">
        <v>49510905</v>
      </c>
      <c r="E221">
        <v>70</v>
      </c>
      <c r="F221">
        <v>1</v>
      </c>
      <c r="G221">
        <v>1</v>
      </c>
      <c r="H221">
        <v>1</v>
      </c>
      <c r="I221" t="s">
        <v>546</v>
      </c>
      <c r="J221" t="s">
        <v>6</v>
      </c>
      <c r="K221" t="s">
        <v>547</v>
      </c>
      <c r="L221">
        <v>1191</v>
      </c>
      <c r="N221">
        <v>1013</v>
      </c>
      <c r="O221" t="s">
        <v>545</v>
      </c>
      <c r="P221" t="s">
        <v>545</v>
      </c>
      <c r="Q221">
        <v>1</v>
      </c>
      <c r="X221">
        <v>0.14000000000000001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6</v>
      </c>
      <c r="AG221">
        <v>0.14000000000000001</v>
      </c>
      <c r="AH221">
        <v>2</v>
      </c>
      <c r="AI221">
        <v>92803055</v>
      </c>
      <c r="AJ221">
        <v>198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ROW(Source!A309)</f>
        <v>309</v>
      </c>
      <c r="B222">
        <v>92803064</v>
      </c>
      <c r="C222">
        <v>92803053</v>
      </c>
      <c r="D222">
        <v>49672767</v>
      </c>
      <c r="E222">
        <v>1</v>
      </c>
      <c r="F222">
        <v>1</v>
      </c>
      <c r="G222">
        <v>1</v>
      </c>
      <c r="H222">
        <v>2</v>
      </c>
      <c r="I222" t="s">
        <v>668</v>
      </c>
      <c r="J222" t="s">
        <v>669</v>
      </c>
      <c r="K222" t="s">
        <v>670</v>
      </c>
      <c r="L222">
        <v>1367</v>
      </c>
      <c r="N222">
        <v>1011</v>
      </c>
      <c r="O222" t="s">
        <v>49</v>
      </c>
      <c r="P222" t="s">
        <v>49</v>
      </c>
      <c r="Q222">
        <v>1</v>
      </c>
      <c r="X222">
        <v>0.02</v>
      </c>
      <c r="Y222">
        <v>0</v>
      </c>
      <c r="Z222">
        <v>31.26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0.02</v>
      </c>
      <c r="AH222">
        <v>2</v>
      </c>
      <c r="AI222">
        <v>92803056</v>
      </c>
      <c r="AJ222">
        <v>199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ROW(Source!A309)</f>
        <v>309</v>
      </c>
      <c r="B223">
        <v>92803065</v>
      </c>
      <c r="C223">
        <v>92803053</v>
      </c>
      <c r="D223">
        <v>49673503</v>
      </c>
      <c r="E223">
        <v>1</v>
      </c>
      <c r="F223">
        <v>1</v>
      </c>
      <c r="G223">
        <v>1</v>
      </c>
      <c r="H223">
        <v>2</v>
      </c>
      <c r="I223" t="s">
        <v>553</v>
      </c>
      <c r="J223" t="s">
        <v>554</v>
      </c>
      <c r="K223" t="s">
        <v>555</v>
      </c>
      <c r="L223">
        <v>1367</v>
      </c>
      <c r="N223">
        <v>1011</v>
      </c>
      <c r="O223" t="s">
        <v>49</v>
      </c>
      <c r="P223" t="s">
        <v>49</v>
      </c>
      <c r="Q223">
        <v>1</v>
      </c>
      <c r="X223">
        <v>0.12</v>
      </c>
      <c r="Y223">
        <v>0</v>
      </c>
      <c r="Z223">
        <v>65.709999999999994</v>
      </c>
      <c r="AA223">
        <v>11.6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0.12</v>
      </c>
      <c r="AH223">
        <v>2</v>
      </c>
      <c r="AI223">
        <v>92803057</v>
      </c>
      <c r="AJ223">
        <v>200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ROW(Source!A309)</f>
        <v>309</v>
      </c>
      <c r="B224">
        <v>92803066</v>
      </c>
      <c r="C224">
        <v>92803053</v>
      </c>
      <c r="D224">
        <v>49526689</v>
      </c>
      <c r="E224">
        <v>1</v>
      </c>
      <c r="F224">
        <v>1</v>
      </c>
      <c r="G224">
        <v>1</v>
      </c>
      <c r="H224">
        <v>3</v>
      </c>
      <c r="I224" t="s">
        <v>425</v>
      </c>
      <c r="J224" t="s">
        <v>428</v>
      </c>
      <c r="K224" t="s">
        <v>426</v>
      </c>
      <c r="L224">
        <v>1302</v>
      </c>
      <c r="N224">
        <v>1003</v>
      </c>
      <c r="O224" t="s">
        <v>427</v>
      </c>
      <c r="P224" t="s">
        <v>427</v>
      </c>
      <c r="Q224">
        <v>10</v>
      </c>
      <c r="X224">
        <v>13.13</v>
      </c>
      <c r="Y224">
        <v>73.650000000000006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13.13</v>
      </c>
      <c r="AH224">
        <v>2</v>
      </c>
      <c r="AI224">
        <v>92803058</v>
      </c>
      <c r="AJ224">
        <v>201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ROW(Source!A309)</f>
        <v>309</v>
      </c>
      <c r="B225">
        <v>92803067</v>
      </c>
      <c r="C225">
        <v>92803053</v>
      </c>
      <c r="D225">
        <v>49553365</v>
      </c>
      <c r="E225">
        <v>1</v>
      </c>
      <c r="F225">
        <v>1</v>
      </c>
      <c r="G225">
        <v>1</v>
      </c>
      <c r="H225">
        <v>3</v>
      </c>
      <c r="I225" t="s">
        <v>430</v>
      </c>
      <c r="J225" t="s">
        <v>432</v>
      </c>
      <c r="K225" t="s">
        <v>431</v>
      </c>
      <c r="L225">
        <v>1346</v>
      </c>
      <c r="N225">
        <v>1009</v>
      </c>
      <c r="O225" t="s">
        <v>216</v>
      </c>
      <c r="P225" t="s">
        <v>216</v>
      </c>
      <c r="Q225">
        <v>1</v>
      </c>
      <c r="X225">
        <v>0.5</v>
      </c>
      <c r="Y225">
        <v>16.95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0.5</v>
      </c>
      <c r="AH225">
        <v>2</v>
      </c>
      <c r="AI225">
        <v>92803059</v>
      </c>
      <c r="AJ225">
        <v>203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ROW(Source!A309)</f>
        <v>309</v>
      </c>
      <c r="B226">
        <v>92803068</v>
      </c>
      <c r="C226">
        <v>92803053</v>
      </c>
      <c r="D226">
        <v>49553406</v>
      </c>
      <c r="E226">
        <v>1</v>
      </c>
      <c r="F226">
        <v>1</v>
      </c>
      <c r="G226">
        <v>1</v>
      </c>
      <c r="H226">
        <v>3</v>
      </c>
      <c r="I226" t="s">
        <v>434</v>
      </c>
      <c r="J226" t="s">
        <v>436</v>
      </c>
      <c r="K226" t="s">
        <v>435</v>
      </c>
      <c r="L226">
        <v>1346</v>
      </c>
      <c r="N226">
        <v>1009</v>
      </c>
      <c r="O226" t="s">
        <v>216</v>
      </c>
      <c r="P226" t="s">
        <v>216</v>
      </c>
      <c r="Q226">
        <v>1</v>
      </c>
      <c r="X226">
        <v>24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24</v>
      </c>
      <c r="AH226">
        <v>2</v>
      </c>
      <c r="AI226">
        <v>92803060</v>
      </c>
      <c r="AJ226">
        <v>204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ROW(Source!A314)</f>
        <v>314</v>
      </c>
      <c r="B227">
        <v>92803082</v>
      </c>
      <c r="C227">
        <v>92803073</v>
      </c>
      <c r="D227">
        <v>49510715</v>
      </c>
      <c r="E227">
        <v>70</v>
      </c>
      <c r="F227">
        <v>1</v>
      </c>
      <c r="G227">
        <v>1</v>
      </c>
      <c r="H227">
        <v>1</v>
      </c>
      <c r="I227" t="s">
        <v>577</v>
      </c>
      <c r="J227" t="s">
        <v>6</v>
      </c>
      <c r="K227" t="s">
        <v>578</v>
      </c>
      <c r="L227">
        <v>1191</v>
      </c>
      <c r="N227">
        <v>1013</v>
      </c>
      <c r="O227" t="s">
        <v>545</v>
      </c>
      <c r="P227" t="s">
        <v>545</v>
      </c>
      <c r="Q227">
        <v>1</v>
      </c>
      <c r="X227">
        <v>32.49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6</v>
      </c>
      <c r="AG227">
        <v>32.49</v>
      </c>
      <c r="AH227">
        <v>2</v>
      </c>
      <c r="AI227">
        <v>92803074</v>
      </c>
      <c r="AJ227">
        <v>205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ROW(Source!A314)</f>
        <v>314</v>
      </c>
      <c r="B228">
        <v>92803083</v>
      </c>
      <c r="C228">
        <v>92803073</v>
      </c>
      <c r="D228">
        <v>49510905</v>
      </c>
      <c r="E228">
        <v>70</v>
      </c>
      <c r="F228">
        <v>1</v>
      </c>
      <c r="G228">
        <v>1</v>
      </c>
      <c r="H228">
        <v>1</v>
      </c>
      <c r="I228" t="s">
        <v>546</v>
      </c>
      <c r="J228" t="s">
        <v>6</v>
      </c>
      <c r="K228" t="s">
        <v>547</v>
      </c>
      <c r="L228">
        <v>1191</v>
      </c>
      <c r="N228">
        <v>1013</v>
      </c>
      <c r="O228" t="s">
        <v>545</v>
      </c>
      <c r="P228" t="s">
        <v>545</v>
      </c>
      <c r="Q228">
        <v>1</v>
      </c>
      <c r="X228">
        <v>0.93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6</v>
      </c>
      <c r="AG228">
        <v>0.93</v>
      </c>
      <c r="AH228">
        <v>2</v>
      </c>
      <c r="AI228">
        <v>92803075</v>
      </c>
      <c r="AJ228">
        <v>206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ROW(Source!A314)</f>
        <v>314</v>
      </c>
      <c r="B229">
        <v>92803084</v>
      </c>
      <c r="C229">
        <v>92803073</v>
      </c>
      <c r="D229">
        <v>49672727</v>
      </c>
      <c r="E229">
        <v>1</v>
      </c>
      <c r="F229">
        <v>1</v>
      </c>
      <c r="G229">
        <v>1</v>
      </c>
      <c r="H229">
        <v>2</v>
      </c>
      <c r="I229" t="s">
        <v>671</v>
      </c>
      <c r="J229" t="s">
        <v>672</v>
      </c>
      <c r="K229" t="s">
        <v>673</v>
      </c>
      <c r="L229">
        <v>1367</v>
      </c>
      <c r="N229">
        <v>1011</v>
      </c>
      <c r="O229" t="s">
        <v>49</v>
      </c>
      <c r="P229" t="s">
        <v>49</v>
      </c>
      <c r="Q229">
        <v>1</v>
      </c>
      <c r="X229">
        <v>0.02</v>
      </c>
      <c r="Y229">
        <v>0</v>
      </c>
      <c r="Z229">
        <v>89.99</v>
      </c>
      <c r="AA229">
        <v>10.06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0.02</v>
      </c>
      <c r="AH229">
        <v>2</v>
      </c>
      <c r="AI229">
        <v>92803076</v>
      </c>
      <c r="AJ229">
        <v>207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ROW(Source!A314)</f>
        <v>314</v>
      </c>
      <c r="B230">
        <v>92803085</v>
      </c>
      <c r="C230">
        <v>92803073</v>
      </c>
      <c r="D230">
        <v>49672767</v>
      </c>
      <c r="E230">
        <v>1</v>
      </c>
      <c r="F230">
        <v>1</v>
      </c>
      <c r="G230">
        <v>1</v>
      </c>
      <c r="H230">
        <v>2</v>
      </c>
      <c r="I230" t="s">
        <v>668</v>
      </c>
      <c r="J230" t="s">
        <v>669</v>
      </c>
      <c r="K230" t="s">
        <v>670</v>
      </c>
      <c r="L230">
        <v>1367</v>
      </c>
      <c r="N230">
        <v>1011</v>
      </c>
      <c r="O230" t="s">
        <v>49</v>
      </c>
      <c r="P230" t="s">
        <v>49</v>
      </c>
      <c r="Q230">
        <v>1</v>
      </c>
      <c r="X230">
        <v>0.21</v>
      </c>
      <c r="Y230">
        <v>0</v>
      </c>
      <c r="Z230">
        <v>31.26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0.21</v>
      </c>
      <c r="AH230">
        <v>2</v>
      </c>
      <c r="AI230">
        <v>92803077</v>
      </c>
      <c r="AJ230">
        <v>208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ROW(Source!A314)</f>
        <v>314</v>
      </c>
      <c r="B231">
        <v>92803086</v>
      </c>
      <c r="C231">
        <v>92803073</v>
      </c>
      <c r="D231">
        <v>49672890</v>
      </c>
      <c r="E231">
        <v>1</v>
      </c>
      <c r="F231">
        <v>1</v>
      </c>
      <c r="G231">
        <v>1</v>
      </c>
      <c r="H231">
        <v>2</v>
      </c>
      <c r="I231" t="s">
        <v>674</v>
      </c>
      <c r="J231" t="s">
        <v>675</v>
      </c>
      <c r="K231" t="s">
        <v>676</v>
      </c>
      <c r="L231">
        <v>1367</v>
      </c>
      <c r="N231">
        <v>1011</v>
      </c>
      <c r="O231" t="s">
        <v>49</v>
      </c>
      <c r="P231" t="s">
        <v>49</v>
      </c>
      <c r="Q231">
        <v>1</v>
      </c>
      <c r="X231">
        <v>0.7</v>
      </c>
      <c r="Y231">
        <v>0</v>
      </c>
      <c r="Z231">
        <v>12.39</v>
      </c>
      <c r="AA231">
        <v>10.06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0.7</v>
      </c>
      <c r="AH231">
        <v>2</v>
      </c>
      <c r="AI231">
        <v>92803078</v>
      </c>
      <c r="AJ231">
        <v>209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ROW(Source!A314)</f>
        <v>314</v>
      </c>
      <c r="B232">
        <v>92803087</v>
      </c>
      <c r="C232">
        <v>92803073</v>
      </c>
      <c r="D232">
        <v>49523203</v>
      </c>
      <c r="E232">
        <v>1</v>
      </c>
      <c r="F232">
        <v>1</v>
      </c>
      <c r="G232">
        <v>1</v>
      </c>
      <c r="H232">
        <v>3</v>
      </c>
      <c r="I232" t="s">
        <v>603</v>
      </c>
      <c r="J232" t="s">
        <v>604</v>
      </c>
      <c r="K232" t="s">
        <v>605</v>
      </c>
      <c r="L232">
        <v>1339</v>
      </c>
      <c r="N232">
        <v>1007</v>
      </c>
      <c r="O232" t="s">
        <v>44</v>
      </c>
      <c r="P232" t="s">
        <v>44</v>
      </c>
      <c r="Q232">
        <v>1</v>
      </c>
      <c r="X232">
        <v>0.51</v>
      </c>
      <c r="Y232">
        <v>2.44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0.51</v>
      </c>
      <c r="AH232">
        <v>2</v>
      </c>
      <c r="AI232">
        <v>92803079</v>
      </c>
      <c r="AJ232">
        <v>210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ROW(Source!A314)</f>
        <v>314</v>
      </c>
      <c r="B233">
        <v>92803088</v>
      </c>
      <c r="C233">
        <v>92803073</v>
      </c>
      <c r="D233">
        <v>49511823</v>
      </c>
      <c r="E233">
        <v>70</v>
      </c>
      <c r="F233">
        <v>1</v>
      </c>
      <c r="G233">
        <v>1</v>
      </c>
      <c r="H233">
        <v>3</v>
      </c>
      <c r="I233" t="s">
        <v>735</v>
      </c>
      <c r="J233" t="s">
        <v>6</v>
      </c>
      <c r="K233" t="s">
        <v>736</v>
      </c>
      <c r="L233">
        <v>1348</v>
      </c>
      <c r="N233">
        <v>1009</v>
      </c>
      <c r="O233" t="s">
        <v>74</v>
      </c>
      <c r="P233" t="s">
        <v>74</v>
      </c>
      <c r="Q233">
        <v>1000</v>
      </c>
      <c r="X233">
        <v>0.85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6</v>
      </c>
      <c r="AG233">
        <v>0.85</v>
      </c>
      <c r="AH233">
        <v>3</v>
      </c>
      <c r="AI233">
        <v>-1</v>
      </c>
      <c r="AJ233" t="s">
        <v>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ROW(Source!A314)</f>
        <v>314</v>
      </c>
      <c r="B234">
        <v>92803089</v>
      </c>
      <c r="C234">
        <v>92803073</v>
      </c>
      <c r="D234">
        <v>49513936</v>
      </c>
      <c r="E234">
        <v>70</v>
      </c>
      <c r="F234">
        <v>1</v>
      </c>
      <c r="G234">
        <v>1</v>
      </c>
      <c r="H234">
        <v>3</v>
      </c>
      <c r="I234" t="s">
        <v>737</v>
      </c>
      <c r="J234" t="s">
        <v>6</v>
      </c>
      <c r="K234" t="s">
        <v>738</v>
      </c>
      <c r="L234">
        <v>1348</v>
      </c>
      <c r="N234">
        <v>1009</v>
      </c>
      <c r="O234" t="s">
        <v>74</v>
      </c>
      <c r="P234" t="s">
        <v>74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6</v>
      </c>
      <c r="AG234">
        <v>0</v>
      </c>
      <c r="AH234">
        <v>3</v>
      </c>
      <c r="AI234">
        <v>-1</v>
      </c>
      <c r="AJ234" t="s">
        <v>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ROW(Source!A317)</f>
        <v>317</v>
      </c>
      <c r="B235">
        <v>92803100</v>
      </c>
      <c r="C235">
        <v>92803092</v>
      </c>
      <c r="D235">
        <v>49510715</v>
      </c>
      <c r="E235">
        <v>70</v>
      </c>
      <c r="F235">
        <v>1</v>
      </c>
      <c r="G235">
        <v>1</v>
      </c>
      <c r="H235">
        <v>1</v>
      </c>
      <c r="I235" t="s">
        <v>577</v>
      </c>
      <c r="J235" t="s">
        <v>6</v>
      </c>
      <c r="K235" t="s">
        <v>578</v>
      </c>
      <c r="L235">
        <v>1191</v>
      </c>
      <c r="N235">
        <v>1013</v>
      </c>
      <c r="O235" t="s">
        <v>545</v>
      </c>
      <c r="P235" t="s">
        <v>545</v>
      </c>
      <c r="Q235">
        <v>1</v>
      </c>
      <c r="X235">
        <v>3.1</v>
      </c>
      <c r="Y235">
        <v>0</v>
      </c>
      <c r="Z235">
        <v>0</v>
      </c>
      <c r="AA235">
        <v>0</v>
      </c>
      <c r="AB235">
        <v>8.5299999999999994</v>
      </c>
      <c r="AC235">
        <v>0</v>
      </c>
      <c r="AD235">
        <v>1</v>
      </c>
      <c r="AE235">
        <v>1</v>
      </c>
      <c r="AF235" t="s">
        <v>257</v>
      </c>
      <c r="AG235">
        <v>15.5</v>
      </c>
      <c r="AH235">
        <v>2</v>
      </c>
      <c r="AI235">
        <v>92803093</v>
      </c>
      <c r="AJ235">
        <v>213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ROW(Source!A317)</f>
        <v>317</v>
      </c>
      <c r="B236">
        <v>92803101</v>
      </c>
      <c r="C236">
        <v>92803092</v>
      </c>
      <c r="D236">
        <v>49510905</v>
      </c>
      <c r="E236">
        <v>70</v>
      </c>
      <c r="F236">
        <v>1</v>
      </c>
      <c r="G236">
        <v>1</v>
      </c>
      <c r="H236">
        <v>1</v>
      </c>
      <c r="I236" t="s">
        <v>546</v>
      </c>
      <c r="J236" t="s">
        <v>6</v>
      </c>
      <c r="K236" t="s">
        <v>547</v>
      </c>
      <c r="L236">
        <v>1191</v>
      </c>
      <c r="N236">
        <v>1013</v>
      </c>
      <c r="O236" t="s">
        <v>545</v>
      </c>
      <c r="P236" t="s">
        <v>545</v>
      </c>
      <c r="Q236">
        <v>1</v>
      </c>
      <c r="X236">
        <v>0.09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257</v>
      </c>
      <c r="AG236">
        <v>0.44999999999999996</v>
      </c>
      <c r="AH236">
        <v>2</v>
      </c>
      <c r="AI236">
        <v>92803094</v>
      </c>
      <c r="AJ236">
        <v>214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ROW(Source!A317)</f>
        <v>317</v>
      </c>
      <c r="B237">
        <v>92803102</v>
      </c>
      <c r="C237">
        <v>92803092</v>
      </c>
      <c r="D237">
        <v>49672727</v>
      </c>
      <c r="E237">
        <v>1</v>
      </c>
      <c r="F237">
        <v>1</v>
      </c>
      <c r="G237">
        <v>1</v>
      </c>
      <c r="H237">
        <v>2</v>
      </c>
      <c r="I237" t="s">
        <v>671</v>
      </c>
      <c r="J237" t="s">
        <v>672</v>
      </c>
      <c r="K237" t="s">
        <v>673</v>
      </c>
      <c r="L237">
        <v>1367</v>
      </c>
      <c r="N237">
        <v>1011</v>
      </c>
      <c r="O237" t="s">
        <v>49</v>
      </c>
      <c r="P237" t="s">
        <v>49</v>
      </c>
      <c r="Q237">
        <v>1</v>
      </c>
      <c r="X237">
        <v>2E-3</v>
      </c>
      <c r="Y237">
        <v>0</v>
      </c>
      <c r="Z237">
        <v>89.99</v>
      </c>
      <c r="AA237">
        <v>10.06</v>
      </c>
      <c r="AB237">
        <v>0</v>
      </c>
      <c r="AC237">
        <v>0</v>
      </c>
      <c r="AD237">
        <v>1</v>
      </c>
      <c r="AE237">
        <v>0</v>
      </c>
      <c r="AF237" t="s">
        <v>257</v>
      </c>
      <c r="AG237">
        <v>0.01</v>
      </c>
      <c r="AH237">
        <v>2</v>
      </c>
      <c r="AI237">
        <v>92803095</v>
      </c>
      <c r="AJ237">
        <v>215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ROW(Source!A317)</f>
        <v>317</v>
      </c>
      <c r="B238">
        <v>92803103</v>
      </c>
      <c r="C238">
        <v>92803092</v>
      </c>
      <c r="D238">
        <v>49672767</v>
      </c>
      <c r="E238">
        <v>1</v>
      </c>
      <c r="F238">
        <v>1</v>
      </c>
      <c r="G238">
        <v>1</v>
      </c>
      <c r="H238">
        <v>2</v>
      </c>
      <c r="I238" t="s">
        <v>668</v>
      </c>
      <c r="J238" t="s">
        <v>669</v>
      </c>
      <c r="K238" t="s">
        <v>670</v>
      </c>
      <c r="L238">
        <v>1367</v>
      </c>
      <c r="N238">
        <v>1011</v>
      </c>
      <c r="O238" t="s">
        <v>49</v>
      </c>
      <c r="P238" t="s">
        <v>49</v>
      </c>
      <c r="Q238">
        <v>1</v>
      </c>
      <c r="X238">
        <v>0.02</v>
      </c>
      <c r="Y238">
        <v>0</v>
      </c>
      <c r="Z238">
        <v>31.26</v>
      </c>
      <c r="AA238">
        <v>13.5</v>
      </c>
      <c r="AB238">
        <v>0</v>
      </c>
      <c r="AC238">
        <v>0</v>
      </c>
      <c r="AD238">
        <v>1</v>
      </c>
      <c r="AE238">
        <v>0</v>
      </c>
      <c r="AF238" t="s">
        <v>257</v>
      </c>
      <c r="AG238">
        <v>0.1</v>
      </c>
      <c r="AH238">
        <v>2</v>
      </c>
      <c r="AI238">
        <v>92803096</v>
      </c>
      <c r="AJ238">
        <v>216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ROW(Source!A317)</f>
        <v>317</v>
      </c>
      <c r="B239">
        <v>92803104</v>
      </c>
      <c r="C239">
        <v>92803092</v>
      </c>
      <c r="D239">
        <v>49672890</v>
      </c>
      <c r="E239">
        <v>1</v>
      </c>
      <c r="F239">
        <v>1</v>
      </c>
      <c r="G239">
        <v>1</v>
      </c>
      <c r="H239">
        <v>2</v>
      </c>
      <c r="I239" t="s">
        <v>674</v>
      </c>
      <c r="J239" t="s">
        <v>675</v>
      </c>
      <c r="K239" t="s">
        <v>676</v>
      </c>
      <c r="L239">
        <v>1367</v>
      </c>
      <c r="N239">
        <v>1011</v>
      </c>
      <c r="O239" t="s">
        <v>49</v>
      </c>
      <c r="P239" t="s">
        <v>49</v>
      </c>
      <c r="Q239">
        <v>1</v>
      </c>
      <c r="X239">
        <v>7.0000000000000007E-2</v>
      </c>
      <c r="Y239">
        <v>0</v>
      </c>
      <c r="Z239">
        <v>12.39</v>
      </c>
      <c r="AA239">
        <v>10.06</v>
      </c>
      <c r="AB239">
        <v>0</v>
      </c>
      <c r="AC239">
        <v>0</v>
      </c>
      <c r="AD239">
        <v>1</v>
      </c>
      <c r="AE239">
        <v>0</v>
      </c>
      <c r="AF239" t="s">
        <v>257</v>
      </c>
      <c r="AG239">
        <v>0.35000000000000003</v>
      </c>
      <c r="AH239">
        <v>2</v>
      </c>
      <c r="AI239">
        <v>92803097</v>
      </c>
      <c r="AJ239">
        <v>217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ROW(Source!A317)</f>
        <v>317</v>
      </c>
      <c r="B240">
        <v>92803105</v>
      </c>
      <c r="C240">
        <v>92803092</v>
      </c>
      <c r="D240">
        <v>49523203</v>
      </c>
      <c r="E240">
        <v>1</v>
      </c>
      <c r="F240">
        <v>1</v>
      </c>
      <c r="G240">
        <v>1</v>
      </c>
      <c r="H240">
        <v>3</v>
      </c>
      <c r="I240" t="s">
        <v>603</v>
      </c>
      <c r="J240" t="s">
        <v>604</v>
      </c>
      <c r="K240" t="s">
        <v>605</v>
      </c>
      <c r="L240">
        <v>1339</v>
      </c>
      <c r="N240">
        <v>1007</v>
      </c>
      <c r="O240" t="s">
        <v>44</v>
      </c>
      <c r="P240" t="s">
        <v>44</v>
      </c>
      <c r="Q240">
        <v>1</v>
      </c>
      <c r="X240">
        <v>5.0999999999999997E-2</v>
      </c>
      <c r="Y240">
        <v>2.44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257</v>
      </c>
      <c r="AG240">
        <v>0.255</v>
      </c>
      <c r="AH240">
        <v>2</v>
      </c>
      <c r="AI240">
        <v>92803098</v>
      </c>
      <c r="AJ240">
        <v>218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ROW(Source!A317)</f>
        <v>317</v>
      </c>
      <c r="B241">
        <v>92803106</v>
      </c>
      <c r="C241">
        <v>92803092</v>
      </c>
      <c r="D241">
        <v>49511823</v>
      </c>
      <c r="E241">
        <v>70</v>
      </c>
      <c r="F241">
        <v>1</v>
      </c>
      <c r="G241">
        <v>1</v>
      </c>
      <c r="H241">
        <v>3</v>
      </c>
      <c r="I241" t="s">
        <v>735</v>
      </c>
      <c r="J241" t="s">
        <v>6</v>
      </c>
      <c r="K241" t="s">
        <v>736</v>
      </c>
      <c r="L241">
        <v>1348</v>
      </c>
      <c r="N241">
        <v>1009</v>
      </c>
      <c r="O241" t="s">
        <v>74</v>
      </c>
      <c r="P241" t="s">
        <v>74</v>
      </c>
      <c r="Q241">
        <v>1000</v>
      </c>
      <c r="X241">
        <v>8.5000000000000006E-2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257</v>
      </c>
      <c r="AG241">
        <v>0.42500000000000004</v>
      </c>
      <c r="AH241">
        <v>3</v>
      </c>
      <c r="AI241">
        <v>-1</v>
      </c>
      <c r="AJ241" t="s">
        <v>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ROW(Source!A319)</f>
        <v>319</v>
      </c>
      <c r="B242">
        <v>92803116</v>
      </c>
      <c r="C242">
        <v>92803108</v>
      </c>
      <c r="D242">
        <v>49510743</v>
      </c>
      <c r="E242">
        <v>70</v>
      </c>
      <c r="F242">
        <v>1</v>
      </c>
      <c r="G242">
        <v>1</v>
      </c>
      <c r="H242">
        <v>1</v>
      </c>
      <c r="I242" t="s">
        <v>582</v>
      </c>
      <c r="J242" t="s">
        <v>6</v>
      </c>
      <c r="K242" t="s">
        <v>583</v>
      </c>
      <c r="L242">
        <v>1191</v>
      </c>
      <c r="N242">
        <v>1013</v>
      </c>
      <c r="O242" t="s">
        <v>545</v>
      </c>
      <c r="P242" t="s">
        <v>545</v>
      </c>
      <c r="Q242">
        <v>1</v>
      </c>
      <c r="X242">
        <v>12.94</v>
      </c>
      <c r="Y242">
        <v>0</v>
      </c>
      <c r="Z242">
        <v>0</v>
      </c>
      <c r="AA242">
        <v>0</v>
      </c>
      <c r="AB242">
        <v>9.2899999999999991</v>
      </c>
      <c r="AC242">
        <v>0</v>
      </c>
      <c r="AD242">
        <v>1</v>
      </c>
      <c r="AE242">
        <v>1</v>
      </c>
      <c r="AF242" t="s">
        <v>6</v>
      </c>
      <c r="AG242">
        <v>12.94</v>
      </c>
      <c r="AH242">
        <v>2</v>
      </c>
      <c r="AI242">
        <v>92803109</v>
      </c>
      <c r="AJ242">
        <v>220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ROW(Source!A319)</f>
        <v>319</v>
      </c>
      <c r="B243">
        <v>92803117</v>
      </c>
      <c r="C243">
        <v>92803108</v>
      </c>
      <c r="D243">
        <v>49510905</v>
      </c>
      <c r="E243">
        <v>70</v>
      </c>
      <c r="F243">
        <v>1</v>
      </c>
      <c r="G243">
        <v>1</v>
      </c>
      <c r="H243">
        <v>1</v>
      </c>
      <c r="I243" t="s">
        <v>546</v>
      </c>
      <c r="J243" t="s">
        <v>6</v>
      </c>
      <c r="K243" t="s">
        <v>547</v>
      </c>
      <c r="L243">
        <v>1191</v>
      </c>
      <c r="N243">
        <v>1013</v>
      </c>
      <c r="O243" t="s">
        <v>545</v>
      </c>
      <c r="P243" t="s">
        <v>545</v>
      </c>
      <c r="Q243">
        <v>1</v>
      </c>
      <c r="X243">
        <v>0.06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6</v>
      </c>
      <c r="AG243">
        <v>0.06</v>
      </c>
      <c r="AH243">
        <v>2</v>
      </c>
      <c r="AI243">
        <v>92803110</v>
      </c>
      <c r="AJ243">
        <v>221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ROW(Source!A319)</f>
        <v>319</v>
      </c>
      <c r="B244">
        <v>92803118</v>
      </c>
      <c r="C244">
        <v>92803108</v>
      </c>
      <c r="D244">
        <v>49672708</v>
      </c>
      <c r="E244">
        <v>1</v>
      </c>
      <c r="F244">
        <v>1</v>
      </c>
      <c r="G244">
        <v>1</v>
      </c>
      <c r="H244">
        <v>2</v>
      </c>
      <c r="I244" t="s">
        <v>677</v>
      </c>
      <c r="J244" t="s">
        <v>678</v>
      </c>
      <c r="K244" t="s">
        <v>679</v>
      </c>
      <c r="L244">
        <v>1367</v>
      </c>
      <c r="N244">
        <v>1011</v>
      </c>
      <c r="O244" t="s">
        <v>49</v>
      </c>
      <c r="P244" t="s">
        <v>49</v>
      </c>
      <c r="Q244">
        <v>1</v>
      </c>
      <c r="X244">
        <v>7.0000000000000007E-2</v>
      </c>
      <c r="Y244">
        <v>0</v>
      </c>
      <c r="Z244">
        <v>1.7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7.0000000000000007E-2</v>
      </c>
      <c r="AH244">
        <v>2</v>
      </c>
      <c r="AI244">
        <v>92803111</v>
      </c>
      <c r="AJ244">
        <v>222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ROW(Source!A319)</f>
        <v>319</v>
      </c>
      <c r="B245">
        <v>92803119</v>
      </c>
      <c r="C245">
        <v>92803108</v>
      </c>
      <c r="D245">
        <v>49673503</v>
      </c>
      <c r="E245">
        <v>1</v>
      </c>
      <c r="F245">
        <v>1</v>
      </c>
      <c r="G245">
        <v>1</v>
      </c>
      <c r="H245">
        <v>2</v>
      </c>
      <c r="I245" t="s">
        <v>553</v>
      </c>
      <c r="J245" t="s">
        <v>554</v>
      </c>
      <c r="K245" t="s">
        <v>555</v>
      </c>
      <c r="L245">
        <v>1367</v>
      </c>
      <c r="N245">
        <v>1011</v>
      </c>
      <c r="O245" t="s">
        <v>49</v>
      </c>
      <c r="P245" t="s">
        <v>49</v>
      </c>
      <c r="Q245">
        <v>1</v>
      </c>
      <c r="X245">
        <v>0.06</v>
      </c>
      <c r="Y245">
        <v>0</v>
      </c>
      <c r="Z245">
        <v>65.709999999999994</v>
      </c>
      <c r="AA245">
        <v>11.6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0.06</v>
      </c>
      <c r="AH245">
        <v>2</v>
      </c>
      <c r="AI245">
        <v>92803112</v>
      </c>
      <c r="AJ245">
        <v>223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ROW(Source!A319)</f>
        <v>319</v>
      </c>
      <c r="B246">
        <v>92803120</v>
      </c>
      <c r="C246">
        <v>92803108</v>
      </c>
      <c r="D246">
        <v>49526680</v>
      </c>
      <c r="E246">
        <v>1</v>
      </c>
      <c r="F246">
        <v>1</v>
      </c>
      <c r="G246">
        <v>1</v>
      </c>
      <c r="H246">
        <v>3</v>
      </c>
      <c r="I246" t="s">
        <v>680</v>
      </c>
      <c r="J246" t="s">
        <v>681</v>
      </c>
      <c r="K246" t="s">
        <v>682</v>
      </c>
      <c r="L246">
        <v>1346</v>
      </c>
      <c r="N246">
        <v>1009</v>
      </c>
      <c r="O246" t="s">
        <v>216</v>
      </c>
      <c r="P246" t="s">
        <v>216</v>
      </c>
      <c r="Q246">
        <v>1</v>
      </c>
      <c r="X246">
        <v>0.01</v>
      </c>
      <c r="Y246">
        <v>1.82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0.01</v>
      </c>
      <c r="AH246">
        <v>2</v>
      </c>
      <c r="AI246">
        <v>92803113</v>
      </c>
      <c r="AJ246">
        <v>224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ROW(Source!A319)</f>
        <v>319</v>
      </c>
      <c r="B247">
        <v>92803121</v>
      </c>
      <c r="C247">
        <v>92803108</v>
      </c>
      <c r="D247">
        <v>49513901</v>
      </c>
      <c r="E247">
        <v>70</v>
      </c>
      <c r="F247">
        <v>1</v>
      </c>
      <c r="G247">
        <v>1</v>
      </c>
      <c r="H247">
        <v>3</v>
      </c>
      <c r="I247" t="s">
        <v>739</v>
      </c>
      <c r="J247" t="s">
        <v>6</v>
      </c>
      <c r="K247" t="s">
        <v>740</v>
      </c>
      <c r="L247">
        <v>1348</v>
      </c>
      <c r="N247">
        <v>1009</v>
      </c>
      <c r="O247" t="s">
        <v>74</v>
      </c>
      <c r="P247" t="s">
        <v>74</v>
      </c>
      <c r="Q247">
        <v>1000</v>
      </c>
      <c r="X247">
        <v>3.7999999999999999E-2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6</v>
      </c>
      <c r="AG247">
        <v>3.7999999999999999E-2</v>
      </c>
      <c r="AH247">
        <v>3</v>
      </c>
      <c r="AI247">
        <v>-1</v>
      </c>
      <c r="AJ247" t="s">
        <v>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ROW(Source!A319)</f>
        <v>319</v>
      </c>
      <c r="B248">
        <v>92803122</v>
      </c>
      <c r="C248">
        <v>92803108</v>
      </c>
      <c r="D248">
        <v>49513916</v>
      </c>
      <c r="E248">
        <v>70</v>
      </c>
      <c r="F248">
        <v>1</v>
      </c>
      <c r="G248">
        <v>1</v>
      </c>
      <c r="H248">
        <v>3</v>
      </c>
      <c r="I248" t="s">
        <v>741</v>
      </c>
      <c r="J248" t="s">
        <v>6</v>
      </c>
      <c r="K248" t="s">
        <v>738</v>
      </c>
      <c r="L248">
        <v>1348</v>
      </c>
      <c r="N248">
        <v>1009</v>
      </c>
      <c r="O248" t="s">
        <v>74</v>
      </c>
      <c r="P248" t="s">
        <v>74</v>
      </c>
      <c r="Q248">
        <v>1000</v>
      </c>
      <c r="X248">
        <v>1.2999999999999999E-2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6</v>
      </c>
      <c r="AG248">
        <v>1.2999999999999999E-2</v>
      </c>
      <c r="AH248">
        <v>3</v>
      </c>
      <c r="AI248">
        <v>-1</v>
      </c>
      <c r="AJ248" t="s">
        <v>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ROW(Source!A323)</f>
        <v>323</v>
      </c>
      <c r="B249">
        <v>92803135</v>
      </c>
      <c r="C249">
        <v>92803126</v>
      </c>
      <c r="D249">
        <v>49510723</v>
      </c>
      <c r="E249">
        <v>70</v>
      </c>
      <c r="F249">
        <v>1</v>
      </c>
      <c r="G249">
        <v>1</v>
      </c>
      <c r="H249">
        <v>1</v>
      </c>
      <c r="I249" t="s">
        <v>598</v>
      </c>
      <c r="J249" t="s">
        <v>6</v>
      </c>
      <c r="K249" t="s">
        <v>599</v>
      </c>
      <c r="L249">
        <v>1191</v>
      </c>
      <c r="N249">
        <v>1013</v>
      </c>
      <c r="O249" t="s">
        <v>545</v>
      </c>
      <c r="P249" t="s">
        <v>545</v>
      </c>
      <c r="Q249">
        <v>1</v>
      </c>
      <c r="X249">
        <v>15.7</v>
      </c>
      <c r="Y249">
        <v>0</v>
      </c>
      <c r="Z249">
        <v>0</v>
      </c>
      <c r="AA249">
        <v>0</v>
      </c>
      <c r="AB249">
        <v>8.9700000000000006</v>
      </c>
      <c r="AC249">
        <v>0</v>
      </c>
      <c r="AD249">
        <v>1</v>
      </c>
      <c r="AE249">
        <v>1</v>
      </c>
      <c r="AF249" t="s">
        <v>6</v>
      </c>
      <c r="AG249">
        <v>15.7</v>
      </c>
      <c r="AH249">
        <v>2</v>
      </c>
      <c r="AI249">
        <v>92803127</v>
      </c>
      <c r="AJ249">
        <v>227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ROW(Source!A323)</f>
        <v>323</v>
      </c>
      <c r="B250">
        <v>92803136</v>
      </c>
      <c r="C250">
        <v>92803126</v>
      </c>
      <c r="D250">
        <v>49510905</v>
      </c>
      <c r="E250">
        <v>70</v>
      </c>
      <c r="F250">
        <v>1</v>
      </c>
      <c r="G250">
        <v>1</v>
      </c>
      <c r="H250">
        <v>1</v>
      </c>
      <c r="I250" t="s">
        <v>546</v>
      </c>
      <c r="J250" t="s">
        <v>6</v>
      </c>
      <c r="K250" t="s">
        <v>547</v>
      </c>
      <c r="L250">
        <v>1191</v>
      </c>
      <c r="N250">
        <v>1013</v>
      </c>
      <c r="O250" t="s">
        <v>545</v>
      </c>
      <c r="P250" t="s">
        <v>545</v>
      </c>
      <c r="Q250">
        <v>1</v>
      </c>
      <c r="X250">
        <v>0.14000000000000001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6</v>
      </c>
      <c r="AG250">
        <v>0.14000000000000001</v>
      </c>
      <c r="AH250">
        <v>2</v>
      </c>
      <c r="AI250">
        <v>92803128</v>
      </c>
      <c r="AJ250">
        <v>228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ROW(Source!A323)</f>
        <v>323</v>
      </c>
      <c r="B251">
        <v>92803137</v>
      </c>
      <c r="C251">
        <v>92803126</v>
      </c>
      <c r="D251">
        <v>49672767</v>
      </c>
      <c r="E251">
        <v>1</v>
      </c>
      <c r="F251">
        <v>1</v>
      </c>
      <c r="G251">
        <v>1</v>
      </c>
      <c r="H251">
        <v>2</v>
      </c>
      <c r="I251" t="s">
        <v>668</v>
      </c>
      <c r="J251" t="s">
        <v>669</v>
      </c>
      <c r="K251" t="s">
        <v>670</v>
      </c>
      <c r="L251">
        <v>1367</v>
      </c>
      <c r="N251">
        <v>1011</v>
      </c>
      <c r="O251" t="s">
        <v>49</v>
      </c>
      <c r="P251" t="s">
        <v>49</v>
      </c>
      <c r="Q251">
        <v>1</v>
      </c>
      <c r="X251">
        <v>0.02</v>
      </c>
      <c r="Y251">
        <v>0</v>
      </c>
      <c r="Z251">
        <v>31.26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0.02</v>
      </c>
      <c r="AH251">
        <v>2</v>
      </c>
      <c r="AI251">
        <v>92803129</v>
      </c>
      <c r="AJ251">
        <v>229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ROW(Source!A323)</f>
        <v>323</v>
      </c>
      <c r="B252">
        <v>92803138</v>
      </c>
      <c r="C252">
        <v>92803126</v>
      </c>
      <c r="D252">
        <v>49673503</v>
      </c>
      <c r="E252">
        <v>1</v>
      </c>
      <c r="F252">
        <v>1</v>
      </c>
      <c r="G252">
        <v>1</v>
      </c>
      <c r="H252">
        <v>2</v>
      </c>
      <c r="I252" t="s">
        <v>553</v>
      </c>
      <c r="J252" t="s">
        <v>554</v>
      </c>
      <c r="K252" t="s">
        <v>555</v>
      </c>
      <c r="L252">
        <v>1367</v>
      </c>
      <c r="N252">
        <v>1011</v>
      </c>
      <c r="O252" t="s">
        <v>49</v>
      </c>
      <c r="P252" t="s">
        <v>49</v>
      </c>
      <c r="Q252">
        <v>1</v>
      </c>
      <c r="X252">
        <v>0.12</v>
      </c>
      <c r="Y252">
        <v>0</v>
      </c>
      <c r="Z252">
        <v>65.709999999999994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0.12</v>
      </c>
      <c r="AH252">
        <v>2</v>
      </c>
      <c r="AI252">
        <v>92803130</v>
      </c>
      <c r="AJ252">
        <v>230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ROW(Source!A323)</f>
        <v>323</v>
      </c>
      <c r="B253">
        <v>92803139</v>
      </c>
      <c r="C253">
        <v>92803126</v>
      </c>
      <c r="D253">
        <v>49526689</v>
      </c>
      <c r="E253">
        <v>1</v>
      </c>
      <c r="F253">
        <v>1</v>
      </c>
      <c r="G253">
        <v>1</v>
      </c>
      <c r="H253">
        <v>3</v>
      </c>
      <c r="I253" t="s">
        <v>425</v>
      </c>
      <c r="J253" t="s">
        <v>428</v>
      </c>
      <c r="K253" t="s">
        <v>426</v>
      </c>
      <c r="L253">
        <v>1302</v>
      </c>
      <c r="N253">
        <v>1003</v>
      </c>
      <c r="O253" t="s">
        <v>427</v>
      </c>
      <c r="P253" t="s">
        <v>427</v>
      </c>
      <c r="Q253">
        <v>10</v>
      </c>
      <c r="X253">
        <v>13.13</v>
      </c>
      <c r="Y253">
        <v>73.650000000000006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13.13</v>
      </c>
      <c r="AH253">
        <v>2</v>
      </c>
      <c r="AI253">
        <v>92803131</v>
      </c>
      <c r="AJ253">
        <v>231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ROW(Source!A323)</f>
        <v>323</v>
      </c>
      <c r="B254">
        <v>92803140</v>
      </c>
      <c r="C254">
        <v>92803126</v>
      </c>
      <c r="D254">
        <v>49553365</v>
      </c>
      <c r="E254">
        <v>1</v>
      </c>
      <c r="F254">
        <v>1</v>
      </c>
      <c r="G254">
        <v>1</v>
      </c>
      <c r="H254">
        <v>3</v>
      </c>
      <c r="I254" t="s">
        <v>430</v>
      </c>
      <c r="J254" t="s">
        <v>432</v>
      </c>
      <c r="K254" t="s">
        <v>431</v>
      </c>
      <c r="L254">
        <v>1346</v>
      </c>
      <c r="N254">
        <v>1009</v>
      </c>
      <c r="O254" t="s">
        <v>216</v>
      </c>
      <c r="P254" t="s">
        <v>216</v>
      </c>
      <c r="Q254">
        <v>1</v>
      </c>
      <c r="X254">
        <v>0.5</v>
      </c>
      <c r="Y254">
        <v>16.95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0.5</v>
      </c>
      <c r="AH254">
        <v>2</v>
      </c>
      <c r="AI254">
        <v>92803133</v>
      </c>
      <c r="AJ254">
        <v>233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ROW(Source!A323)</f>
        <v>323</v>
      </c>
      <c r="B255">
        <v>92803141</v>
      </c>
      <c r="C255">
        <v>92803126</v>
      </c>
      <c r="D255">
        <v>49553406</v>
      </c>
      <c r="E255">
        <v>1</v>
      </c>
      <c r="F255">
        <v>1</v>
      </c>
      <c r="G255">
        <v>1</v>
      </c>
      <c r="H255">
        <v>3</v>
      </c>
      <c r="I255" t="s">
        <v>434</v>
      </c>
      <c r="J255" t="s">
        <v>436</v>
      </c>
      <c r="K255" t="s">
        <v>435</v>
      </c>
      <c r="L255">
        <v>1346</v>
      </c>
      <c r="N255">
        <v>1009</v>
      </c>
      <c r="O255" t="s">
        <v>216</v>
      </c>
      <c r="P255" t="s">
        <v>216</v>
      </c>
      <c r="Q255">
        <v>1</v>
      </c>
      <c r="X255">
        <v>24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24</v>
      </c>
      <c r="AH255">
        <v>2</v>
      </c>
      <c r="AI255">
        <v>92803134</v>
      </c>
      <c r="AJ255">
        <v>234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ROW(Source!A328)</f>
        <v>328</v>
      </c>
      <c r="B256">
        <v>92803155</v>
      </c>
      <c r="C256">
        <v>92803146</v>
      </c>
      <c r="D256">
        <v>49510715</v>
      </c>
      <c r="E256">
        <v>70</v>
      </c>
      <c r="F256">
        <v>1</v>
      </c>
      <c r="G256">
        <v>1</v>
      </c>
      <c r="H256">
        <v>1</v>
      </c>
      <c r="I256" t="s">
        <v>577</v>
      </c>
      <c r="J256" t="s">
        <v>6</v>
      </c>
      <c r="K256" t="s">
        <v>578</v>
      </c>
      <c r="L256">
        <v>1191</v>
      </c>
      <c r="N256">
        <v>1013</v>
      </c>
      <c r="O256" t="s">
        <v>545</v>
      </c>
      <c r="P256" t="s">
        <v>545</v>
      </c>
      <c r="Q256">
        <v>1</v>
      </c>
      <c r="X256">
        <v>32.49</v>
      </c>
      <c r="Y256">
        <v>0</v>
      </c>
      <c r="Z256">
        <v>0</v>
      </c>
      <c r="AA256">
        <v>0</v>
      </c>
      <c r="AB256">
        <v>8.5299999999999994</v>
      </c>
      <c r="AC256">
        <v>0</v>
      </c>
      <c r="AD256">
        <v>1</v>
      </c>
      <c r="AE256">
        <v>1</v>
      </c>
      <c r="AF256" t="s">
        <v>6</v>
      </c>
      <c r="AG256">
        <v>32.49</v>
      </c>
      <c r="AH256">
        <v>2</v>
      </c>
      <c r="AI256">
        <v>92803147</v>
      </c>
      <c r="AJ256">
        <v>235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ROW(Source!A328)</f>
        <v>328</v>
      </c>
      <c r="B257">
        <v>92803156</v>
      </c>
      <c r="C257">
        <v>92803146</v>
      </c>
      <c r="D257">
        <v>49510905</v>
      </c>
      <c r="E257">
        <v>70</v>
      </c>
      <c r="F257">
        <v>1</v>
      </c>
      <c r="G257">
        <v>1</v>
      </c>
      <c r="H257">
        <v>1</v>
      </c>
      <c r="I257" t="s">
        <v>546</v>
      </c>
      <c r="J257" t="s">
        <v>6</v>
      </c>
      <c r="K257" t="s">
        <v>547</v>
      </c>
      <c r="L257">
        <v>1191</v>
      </c>
      <c r="N257">
        <v>1013</v>
      </c>
      <c r="O257" t="s">
        <v>545</v>
      </c>
      <c r="P257" t="s">
        <v>545</v>
      </c>
      <c r="Q257">
        <v>1</v>
      </c>
      <c r="X257">
        <v>0.93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6</v>
      </c>
      <c r="AG257">
        <v>0.93</v>
      </c>
      <c r="AH257">
        <v>2</v>
      </c>
      <c r="AI257">
        <v>92803148</v>
      </c>
      <c r="AJ257">
        <v>236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ROW(Source!A328)</f>
        <v>328</v>
      </c>
      <c r="B258">
        <v>92803157</v>
      </c>
      <c r="C258">
        <v>92803146</v>
      </c>
      <c r="D258">
        <v>49672727</v>
      </c>
      <c r="E258">
        <v>1</v>
      </c>
      <c r="F258">
        <v>1</v>
      </c>
      <c r="G258">
        <v>1</v>
      </c>
      <c r="H258">
        <v>2</v>
      </c>
      <c r="I258" t="s">
        <v>671</v>
      </c>
      <c r="J258" t="s">
        <v>672</v>
      </c>
      <c r="K258" t="s">
        <v>673</v>
      </c>
      <c r="L258">
        <v>1367</v>
      </c>
      <c r="N258">
        <v>1011</v>
      </c>
      <c r="O258" t="s">
        <v>49</v>
      </c>
      <c r="P258" t="s">
        <v>49</v>
      </c>
      <c r="Q258">
        <v>1</v>
      </c>
      <c r="X258">
        <v>0.02</v>
      </c>
      <c r="Y258">
        <v>0</v>
      </c>
      <c r="Z258">
        <v>89.99</v>
      </c>
      <c r="AA258">
        <v>10.06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0.02</v>
      </c>
      <c r="AH258">
        <v>2</v>
      </c>
      <c r="AI258">
        <v>92803149</v>
      </c>
      <c r="AJ258">
        <v>237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ROW(Source!A328)</f>
        <v>328</v>
      </c>
      <c r="B259">
        <v>92803158</v>
      </c>
      <c r="C259">
        <v>92803146</v>
      </c>
      <c r="D259">
        <v>49672767</v>
      </c>
      <c r="E259">
        <v>1</v>
      </c>
      <c r="F259">
        <v>1</v>
      </c>
      <c r="G259">
        <v>1</v>
      </c>
      <c r="H259">
        <v>2</v>
      </c>
      <c r="I259" t="s">
        <v>668</v>
      </c>
      <c r="J259" t="s">
        <v>669</v>
      </c>
      <c r="K259" t="s">
        <v>670</v>
      </c>
      <c r="L259">
        <v>1367</v>
      </c>
      <c r="N259">
        <v>1011</v>
      </c>
      <c r="O259" t="s">
        <v>49</v>
      </c>
      <c r="P259" t="s">
        <v>49</v>
      </c>
      <c r="Q259">
        <v>1</v>
      </c>
      <c r="X259">
        <v>0.21</v>
      </c>
      <c r="Y259">
        <v>0</v>
      </c>
      <c r="Z259">
        <v>31.26</v>
      </c>
      <c r="AA259">
        <v>13.5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0.21</v>
      </c>
      <c r="AH259">
        <v>2</v>
      </c>
      <c r="AI259">
        <v>92803150</v>
      </c>
      <c r="AJ259">
        <v>238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ROW(Source!A328)</f>
        <v>328</v>
      </c>
      <c r="B260">
        <v>92803159</v>
      </c>
      <c r="C260">
        <v>92803146</v>
      </c>
      <c r="D260">
        <v>49672890</v>
      </c>
      <c r="E260">
        <v>1</v>
      </c>
      <c r="F260">
        <v>1</v>
      </c>
      <c r="G260">
        <v>1</v>
      </c>
      <c r="H260">
        <v>2</v>
      </c>
      <c r="I260" t="s">
        <v>674</v>
      </c>
      <c r="J260" t="s">
        <v>675</v>
      </c>
      <c r="K260" t="s">
        <v>676</v>
      </c>
      <c r="L260">
        <v>1367</v>
      </c>
      <c r="N260">
        <v>1011</v>
      </c>
      <c r="O260" t="s">
        <v>49</v>
      </c>
      <c r="P260" t="s">
        <v>49</v>
      </c>
      <c r="Q260">
        <v>1</v>
      </c>
      <c r="X260">
        <v>0.7</v>
      </c>
      <c r="Y260">
        <v>0</v>
      </c>
      <c r="Z260">
        <v>12.39</v>
      </c>
      <c r="AA260">
        <v>10.06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0.7</v>
      </c>
      <c r="AH260">
        <v>2</v>
      </c>
      <c r="AI260">
        <v>92803151</v>
      </c>
      <c r="AJ260">
        <v>239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ROW(Source!A328)</f>
        <v>328</v>
      </c>
      <c r="B261">
        <v>92803160</v>
      </c>
      <c r="C261">
        <v>92803146</v>
      </c>
      <c r="D261">
        <v>49523203</v>
      </c>
      <c r="E261">
        <v>1</v>
      </c>
      <c r="F261">
        <v>1</v>
      </c>
      <c r="G261">
        <v>1</v>
      </c>
      <c r="H261">
        <v>3</v>
      </c>
      <c r="I261" t="s">
        <v>603</v>
      </c>
      <c r="J261" t="s">
        <v>604</v>
      </c>
      <c r="K261" t="s">
        <v>605</v>
      </c>
      <c r="L261">
        <v>1339</v>
      </c>
      <c r="N261">
        <v>1007</v>
      </c>
      <c r="O261" t="s">
        <v>44</v>
      </c>
      <c r="P261" t="s">
        <v>44</v>
      </c>
      <c r="Q261">
        <v>1</v>
      </c>
      <c r="X261">
        <v>0.51</v>
      </c>
      <c r="Y261">
        <v>2.44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0.51</v>
      </c>
      <c r="AH261">
        <v>2</v>
      </c>
      <c r="AI261">
        <v>92803152</v>
      </c>
      <c r="AJ261">
        <v>240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ROW(Source!A328)</f>
        <v>328</v>
      </c>
      <c r="B262">
        <v>92803161</v>
      </c>
      <c r="C262">
        <v>92803146</v>
      </c>
      <c r="D262">
        <v>49511823</v>
      </c>
      <c r="E262">
        <v>70</v>
      </c>
      <c r="F262">
        <v>1</v>
      </c>
      <c r="G262">
        <v>1</v>
      </c>
      <c r="H262">
        <v>3</v>
      </c>
      <c r="I262" t="s">
        <v>735</v>
      </c>
      <c r="J262" t="s">
        <v>6</v>
      </c>
      <c r="K262" t="s">
        <v>736</v>
      </c>
      <c r="L262">
        <v>1348</v>
      </c>
      <c r="N262">
        <v>1009</v>
      </c>
      <c r="O262" t="s">
        <v>74</v>
      </c>
      <c r="P262" t="s">
        <v>74</v>
      </c>
      <c r="Q262">
        <v>1000</v>
      </c>
      <c r="X262">
        <v>0.85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6</v>
      </c>
      <c r="AG262">
        <v>0.85</v>
      </c>
      <c r="AH262">
        <v>3</v>
      </c>
      <c r="AI262">
        <v>-1</v>
      </c>
      <c r="AJ262" t="s">
        <v>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ROW(Source!A328)</f>
        <v>328</v>
      </c>
      <c r="B263">
        <v>92803162</v>
      </c>
      <c r="C263">
        <v>92803146</v>
      </c>
      <c r="D263">
        <v>49513936</v>
      </c>
      <c r="E263">
        <v>70</v>
      </c>
      <c r="F263">
        <v>1</v>
      </c>
      <c r="G263">
        <v>1</v>
      </c>
      <c r="H263">
        <v>3</v>
      </c>
      <c r="I263" t="s">
        <v>737</v>
      </c>
      <c r="J263" t="s">
        <v>6</v>
      </c>
      <c r="K263" t="s">
        <v>738</v>
      </c>
      <c r="L263">
        <v>1348</v>
      </c>
      <c r="N263">
        <v>1009</v>
      </c>
      <c r="O263" t="s">
        <v>74</v>
      </c>
      <c r="P263" t="s">
        <v>74</v>
      </c>
      <c r="Q263">
        <v>1000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6</v>
      </c>
      <c r="AG263">
        <v>0</v>
      </c>
      <c r="AH263">
        <v>3</v>
      </c>
      <c r="AI263">
        <v>-1</v>
      </c>
      <c r="AJ263" t="s">
        <v>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ROW(Source!A331)</f>
        <v>331</v>
      </c>
      <c r="B264">
        <v>92803173</v>
      </c>
      <c r="C264">
        <v>92803165</v>
      </c>
      <c r="D264">
        <v>49510715</v>
      </c>
      <c r="E264">
        <v>70</v>
      </c>
      <c r="F264">
        <v>1</v>
      </c>
      <c r="G264">
        <v>1</v>
      </c>
      <c r="H264">
        <v>1</v>
      </c>
      <c r="I264" t="s">
        <v>577</v>
      </c>
      <c r="J264" t="s">
        <v>6</v>
      </c>
      <c r="K264" t="s">
        <v>578</v>
      </c>
      <c r="L264">
        <v>1191</v>
      </c>
      <c r="N264">
        <v>1013</v>
      </c>
      <c r="O264" t="s">
        <v>545</v>
      </c>
      <c r="P264" t="s">
        <v>545</v>
      </c>
      <c r="Q264">
        <v>1</v>
      </c>
      <c r="X264">
        <v>3.1</v>
      </c>
      <c r="Y264">
        <v>0</v>
      </c>
      <c r="Z264">
        <v>0</v>
      </c>
      <c r="AA264">
        <v>0</v>
      </c>
      <c r="AB264">
        <v>8.5299999999999994</v>
      </c>
      <c r="AC264">
        <v>0</v>
      </c>
      <c r="AD264">
        <v>1</v>
      </c>
      <c r="AE264">
        <v>1</v>
      </c>
      <c r="AF264" t="s">
        <v>257</v>
      </c>
      <c r="AG264">
        <v>15.5</v>
      </c>
      <c r="AH264">
        <v>2</v>
      </c>
      <c r="AI264">
        <v>92803166</v>
      </c>
      <c r="AJ264">
        <v>243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ROW(Source!A331)</f>
        <v>331</v>
      </c>
      <c r="B265">
        <v>92803174</v>
      </c>
      <c r="C265">
        <v>92803165</v>
      </c>
      <c r="D265">
        <v>49510905</v>
      </c>
      <c r="E265">
        <v>70</v>
      </c>
      <c r="F265">
        <v>1</v>
      </c>
      <c r="G265">
        <v>1</v>
      </c>
      <c r="H265">
        <v>1</v>
      </c>
      <c r="I265" t="s">
        <v>546</v>
      </c>
      <c r="J265" t="s">
        <v>6</v>
      </c>
      <c r="K265" t="s">
        <v>547</v>
      </c>
      <c r="L265">
        <v>1191</v>
      </c>
      <c r="N265">
        <v>1013</v>
      </c>
      <c r="O265" t="s">
        <v>545</v>
      </c>
      <c r="P265" t="s">
        <v>545</v>
      </c>
      <c r="Q265">
        <v>1</v>
      </c>
      <c r="X265">
        <v>0.09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257</v>
      </c>
      <c r="AG265">
        <v>0.44999999999999996</v>
      </c>
      <c r="AH265">
        <v>2</v>
      </c>
      <c r="AI265">
        <v>92803167</v>
      </c>
      <c r="AJ265">
        <v>244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ROW(Source!A331)</f>
        <v>331</v>
      </c>
      <c r="B266">
        <v>92803175</v>
      </c>
      <c r="C266">
        <v>92803165</v>
      </c>
      <c r="D266">
        <v>49672727</v>
      </c>
      <c r="E266">
        <v>1</v>
      </c>
      <c r="F266">
        <v>1</v>
      </c>
      <c r="G266">
        <v>1</v>
      </c>
      <c r="H266">
        <v>2</v>
      </c>
      <c r="I266" t="s">
        <v>671</v>
      </c>
      <c r="J266" t="s">
        <v>672</v>
      </c>
      <c r="K266" t="s">
        <v>673</v>
      </c>
      <c r="L266">
        <v>1367</v>
      </c>
      <c r="N266">
        <v>1011</v>
      </c>
      <c r="O266" t="s">
        <v>49</v>
      </c>
      <c r="P266" t="s">
        <v>49</v>
      </c>
      <c r="Q266">
        <v>1</v>
      </c>
      <c r="X266">
        <v>2E-3</v>
      </c>
      <c r="Y266">
        <v>0</v>
      </c>
      <c r="Z266">
        <v>89.99</v>
      </c>
      <c r="AA266">
        <v>10.06</v>
      </c>
      <c r="AB266">
        <v>0</v>
      </c>
      <c r="AC266">
        <v>0</v>
      </c>
      <c r="AD266">
        <v>1</v>
      </c>
      <c r="AE266">
        <v>0</v>
      </c>
      <c r="AF266" t="s">
        <v>257</v>
      </c>
      <c r="AG266">
        <v>0.01</v>
      </c>
      <c r="AH266">
        <v>2</v>
      </c>
      <c r="AI266">
        <v>92803168</v>
      </c>
      <c r="AJ266">
        <v>245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ROW(Source!A331)</f>
        <v>331</v>
      </c>
      <c r="B267">
        <v>92803176</v>
      </c>
      <c r="C267">
        <v>92803165</v>
      </c>
      <c r="D267">
        <v>49672767</v>
      </c>
      <c r="E267">
        <v>1</v>
      </c>
      <c r="F267">
        <v>1</v>
      </c>
      <c r="G267">
        <v>1</v>
      </c>
      <c r="H267">
        <v>2</v>
      </c>
      <c r="I267" t="s">
        <v>668</v>
      </c>
      <c r="J267" t="s">
        <v>669</v>
      </c>
      <c r="K267" t="s">
        <v>670</v>
      </c>
      <c r="L267">
        <v>1367</v>
      </c>
      <c r="N267">
        <v>1011</v>
      </c>
      <c r="O267" t="s">
        <v>49</v>
      </c>
      <c r="P267" t="s">
        <v>49</v>
      </c>
      <c r="Q267">
        <v>1</v>
      </c>
      <c r="X267">
        <v>0.02</v>
      </c>
      <c r="Y267">
        <v>0</v>
      </c>
      <c r="Z267">
        <v>31.26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257</v>
      </c>
      <c r="AG267">
        <v>0.1</v>
      </c>
      <c r="AH267">
        <v>2</v>
      </c>
      <c r="AI267">
        <v>92803169</v>
      </c>
      <c r="AJ267">
        <v>246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ROW(Source!A331)</f>
        <v>331</v>
      </c>
      <c r="B268">
        <v>92803177</v>
      </c>
      <c r="C268">
        <v>92803165</v>
      </c>
      <c r="D268">
        <v>49672890</v>
      </c>
      <c r="E268">
        <v>1</v>
      </c>
      <c r="F268">
        <v>1</v>
      </c>
      <c r="G268">
        <v>1</v>
      </c>
      <c r="H268">
        <v>2</v>
      </c>
      <c r="I268" t="s">
        <v>674</v>
      </c>
      <c r="J268" t="s">
        <v>675</v>
      </c>
      <c r="K268" t="s">
        <v>676</v>
      </c>
      <c r="L268">
        <v>1367</v>
      </c>
      <c r="N268">
        <v>1011</v>
      </c>
      <c r="O268" t="s">
        <v>49</v>
      </c>
      <c r="P268" t="s">
        <v>49</v>
      </c>
      <c r="Q268">
        <v>1</v>
      </c>
      <c r="X268">
        <v>7.0000000000000007E-2</v>
      </c>
      <c r="Y268">
        <v>0</v>
      </c>
      <c r="Z268">
        <v>12.39</v>
      </c>
      <c r="AA268">
        <v>10.06</v>
      </c>
      <c r="AB268">
        <v>0</v>
      </c>
      <c r="AC268">
        <v>0</v>
      </c>
      <c r="AD268">
        <v>1</v>
      </c>
      <c r="AE268">
        <v>0</v>
      </c>
      <c r="AF268" t="s">
        <v>257</v>
      </c>
      <c r="AG268">
        <v>0.35000000000000003</v>
      </c>
      <c r="AH268">
        <v>2</v>
      </c>
      <c r="AI268">
        <v>92803170</v>
      </c>
      <c r="AJ268">
        <v>247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ROW(Source!A331)</f>
        <v>331</v>
      </c>
      <c r="B269">
        <v>92803178</v>
      </c>
      <c r="C269">
        <v>92803165</v>
      </c>
      <c r="D269">
        <v>49523203</v>
      </c>
      <c r="E269">
        <v>1</v>
      </c>
      <c r="F269">
        <v>1</v>
      </c>
      <c r="G269">
        <v>1</v>
      </c>
      <c r="H269">
        <v>3</v>
      </c>
      <c r="I269" t="s">
        <v>603</v>
      </c>
      <c r="J269" t="s">
        <v>604</v>
      </c>
      <c r="K269" t="s">
        <v>605</v>
      </c>
      <c r="L269">
        <v>1339</v>
      </c>
      <c r="N269">
        <v>1007</v>
      </c>
      <c r="O269" t="s">
        <v>44</v>
      </c>
      <c r="P269" t="s">
        <v>44</v>
      </c>
      <c r="Q269">
        <v>1</v>
      </c>
      <c r="X269">
        <v>5.0999999999999997E-2</v>
      </c>
      <c r="Y269">
        <v>2.44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257</v>
      </c>
      <c r="AG269">
        <v>0.255</v>
      </c>
      <c r="AH269">
        <v>2</v>
      </c>
      <c r="AI269">
        <v>92803171</v>
      </c>
      <c r="AJ269">
        <v>248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ROW(Source!A331)</f>
        <v>331</v>
      </c>
      <c r="B270">
        <v>92803179</v>
      </c>
      <c r="C270">
        <v>92803165</v>
      </c>
      <c r="D270">
        <v>49511823</v>
      </c>
      <c r="E270">
        <v>70</v>
      </c>
      <c r="F270">
        <v>1</v>
      </c>
      <c r="G270">
        <v>1</v>
      </c>
      <c r="H270">
        <v>3</v>
      </c>
      <c r="I270" t="s">
        <v>735</v>
      </c>
      <c r="J270" t="s">
        <v>6</v>
      </c>
      <c r="K270" t="s">
        <v>736</v>
      </c>
      <c r="L270">
        <v>1348</v>
      </c>
      <c r="N270">
        <v>1009</v>
      </c>
      <c r="O270" t="s">
        <v>74</v>
      </c>
      <c r="P270" t="s">
        <v>74</v>
      </c>
      <c r="Q270">
        <v>1000</v>
      </c>
      <c r="X270">
        <v>8.5000000000000006E-2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257</v>
      </c>
      <c r="AG270">
        <v>0.42500000000000004</v>
      </c>
      <c r="AH270">
        <v>3</v>
      </c>
      <c r="AI270">
        <v>-1</v>
      </c>
      <c r="AJ270" t="s">
        <v>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ROW(Source!A333)</f>
        <v>333</v>
      </c>
      <c r="B271">
        <v>92803189</v>
      </c>
      <c r="C271">
        <v>92803181</v>
      </c>
      <c r="D271">
        <v>49510743</v>
      </c>
      <c r="E271">
        <v>70</v>
      </c>
      <c r="F271">
        <v>1</v>
      </c>
      <c r="G271">
        <v>1</v>
      </c>
      <c r="H271">
        <v>1</v>
      </c>
      <c r="I271" t="s">
        <v>582</v>
      </c>
      <c r="J271" t="s">
        <v>6</v>
      </c>
      <c r="K271" t="s">
        <v>583</v>
      </c>
      <c r="L271">
        <v>1191</v>
      </c>
      <c r="N271">
        <v>1013</v>
      </c>
      <c r="O271" t="s">
        <v>545</v>
      </c>
      <c r="P271" t="s">
        <v>545</v>
      </c>
      <c r="Q271">
        <v>1</v>
      </c>
      <c r="X271">
        <v>12.94</v>
      </c>
      <c r="Y271">
        <v>0</v>
      </c>
      <c r="Z271">
        <v>0</v>
      </c>
      <c r="AA271">
        <v>0</v>
      </c>
      <c r="AB271">
        <v>9.2899999999999991</v>
      </c>
      <c r="AC271">
        <v>0</v>
      </c>
      <c r="AD271">
        <v>1</v>
      </c>
      <c r="AE271">
        <v>1</v>
      </c>
      <c r="AF271" t="s">
        <v>6</v>
      </c>
      <c r="AG271">
        <v>12.94</v>
      </c>
      <c r="AH271">
        <v>2</v>
      </c>
      <c r="AI271">
        <v>92803182</v>
      </c>
      <c r="AJ271">
        <v>250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ROW(Source!A333)</f>
        <v>333</v>
      </c>
      <c r="B272">
        <v>92803190</v>
      </c>
      <c r="C272">
        <v>92803181</v>
      </c>
      <c r="D272">
        <v>49510905</v>
      </c>
      <c r="E272">
        <v>70</v>
      </c>
      <c r="F272">
        <v>1</v>
      </c>
      <c r="G272">
        <v>1</v>
      </c>
      <c r="H272">
        <v>1</v>
      </c>
      <c r="I272" t="s">
        <v>546</v>
      </c>
      <c r="J272" t="s">
        <v>6</v>
      </c>
      <c r="K272" t="s">
        <v>547</v>
      </c>
      <c r="L272">
        <v>1191</v>
      </c>
      <c r="N272">
        <v>1013</v>
      </c>
      <c r="O272" t="s">
        <v>545</v>
      </c>
      <c r="P272" t="s">
        <v>545</v>
      </c>
      <c r="Q272">
        <v>1</v>
      </c>
      <c r="X272">
        <v>0.06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6</v>
      </c>
      <c r="AG272">
        <v>0.06</v>
      </c>
      <c r="AH272">
        <v>2</v>
      </c>
      <c r="AI272">
        <v>92803183</v>
      </c>
      <c r="AJ272">
        <v>251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ROW(Source!A333)</f>
        <v>333</v>
      </c>
      <c r="B273">
        <v>92803191</v>
      </c>
      <c r="C273">
        <v>92803181</v>
      </c>
      <c r="D273">
        <v>49672708</v>
      </c>
      <c r="E273">
        <v>1</v>
      </c>
      <c r="F273">
        <v>1</v>
      </c>
      <c r="G273">
        <v>1</v>
      </c>
      <c r="H273">
        <v>2</v>
      </c>
      <c r="I273" t="s">
        <v>677</v>
      </c>
      <c r="J273" t="s">
        <v>678</v>
      </c>
      <c r="K273" t="s">
        <v>679</v>
      </c>
      <c r="L273">
        <v>1367</v>
      </c>
      <c r="N273">
        <v>1011</v>
      </c>
      <c r="O273" t="s">
        <v>49</v>
      </c>
      <c r="P273" t="s">
        <v>49</v>
      </c>
      <c r="Q273">
        <v>1</v>
      </c>
      <c r="X273">
        <v>7.0000000000000007E-2</v>
      </c>
      <c r="Y273">
        <v>0</v>
      </c>
      <c r="Z273">
        <v>1.7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7.0000000000000007E-2</v>
      </c>
      <c r="AH273">
        <v>2</v>
      </c>
      <c r="AI273">
        <v>92803184</v>
      </c>
      <c r="AJ273">
        <v>252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ROW(Source!A333)</f>
        <v>333</v>
      </c>
      <c r="B274">
        <v>92803192</v>
      </c>
      <c r="C274">
        <v>92803181</v>
      </c>
      <c r="D274">
        <v>49673503</v>
      </c>
      <c r="E274">
        <v>1</v>
      </c>
      <c r="F274">
        <v>1</v>
      </c>
      <c r="G274">
        <v>1</v>
      </c>
      <c r="H274">
        <v>2</v>
      </c>
      <c r="I274" t="s">
        <v>553</v>
      </c>
      <c r="J274" t="s">
        <v>554</v>
      </c>
      <c r="K274" t="s">
        <v>555</v>
      </c>
      <c r="L274">
        <v>1367</v>
      </c>
      <c r="N274">
        <v>1011</v>
      </c>
      <c r="O274" t="s">
        <v>49</v>
      </c>
      <c r="P274" t="s">
        <v>49</v>
      </c>
      <c r="Q274">
        <v>1</v>
      </c>
      <c r="X274">
        <v>0.06</v>
      </c>
      <c r="Y274">
        <v>0</v>
      </c>
      <c r="Z274">
        <v>65.709999999999994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0.06</v>
      </c>
      <c r="AH274">
        <v>2</v>
      </c>
      <c r="AI274">
        <v>92803185</v>
      </c>
      <c r="AJ274">
        <v>253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ROW(Source!A333)</f>
        <v>333</v>
      </c>
      <c r="B275">
        <v>92803193</v>
      </c>
      <c r="C275">
        <v>92803181</v>
      </c>
      <c r="D275">
        <v>49526680</v>
      </c>
      <c r="E275">
        <v>1</v>
      </c>
      <c r="F275">
        <v>1</v>
      </c>
      <c r="G275">
        <v>1</v>
      </c>
      <c r="H275">
        <v>3</v>
      </c>
      <c r="I275" t="s">
        <v>680</v>
      </c>
      <c r="J275" t="s">
        <v>681</v>
      </c>
      <c r="K275" t="s">
        <v>682</v>
      </c>
      <c r="L275">
        <v>1346</v>
      </c>
      <c r="N275">
        <v>1009</v>
      </c>
      <c r="O275" t="s">
        <v>216</v>
      </c>
      <c r="P275" t="s">
        <v>216</v>
      </c>
      <c r="Q275">
        <v>1</v>
      </c>
      <c r="X275">
        <v>0.01</v>
      </c>
      <c r="Y275">
        <v>1.82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0.01</v>
      </c>
      <c r="AH275">
        <v>2</v>
      </c>
      <c r="AI275">
        <v>92803186</v>
      </c>
      <c r="AJ275">
        <v>254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ROW(Source!A333)</f>
        <v>333</v>
      </c>
      <c r="B276">
        <v>92803194</v>
      </c>
      <c r="C276">
        <v>92803181</v>
      </c>
      <c r="D276">
        <v>49513901</v>
      </c>
      <c r="E276">
        <v>70</v>
      </c>
      <c r="F276">
        <v>1</v>
      </c>
      <c r="G276">
        <v>1</v>
      </c>
      <c r="H276">
        <v>3</v>
      </c>
      <c r="I276" t="s">
        <v>739</v>
      </c>
      <c r="J276" t="s">
        <v>6</v>
      </c>
      <c r="K276" t="s">
        <v>740</v>
      </c>
      <c r="L276">
        <v>1348</v>
      </c>
      <c r="N276">
        <v>1009</v>
      </c>
      <c r="O276" t="s">
        <v>74</v>
      </c>
      <c r="P276" t="s">
        <v>74</v>
      </c>
      <c r="Q276">
        <v>1000</v>
      </c>
      <c r="X276">
        <v>3.7999999999999999E-2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6</v>
      </c>
      <c r="AG276">
        <v>3.7999999999999999E-2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ROW(Source!A333)</f>
        <v>333</v>
      </c>
      <c r="B277">
        <v>92803195</v>
      </c>
      <c r="C277">
        <v>92803181</v>
      </c>
      <c r="D277">
        <v>49513916</v>
      </c>
      <c r="E277">
        <v>70</v>
      </c>
      <c r="F277">
        <v>1</v>
      </c>
      <c r="G277">
        <v>1</v>
      </c>
      <c r="H277">
        <v>3</v>
      </c>
      <c r="I277" t="s">
        <v>741</v>
      </c>
      <c r="J277" t="s">
        <v>6</v>
      </c>
      <c r="K277" t="s">
        <v>738</v>
      </c>
      <c r="L277">
        <v>1348</v>
      </c>
      <c r="N277">
        <v>1009</v>
      </c>
      <c r="O277" t="s">
        <v>74</v>
      </c>
      <c r="P277" t="s">
        <v>74</v>
      </c>
      <c r="Q277">
        <v>1000</v>
      </c>
      <c r="X277">
        <v>1.2999999999999999E-2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6</v>
      </c>
      <c r="AG277">
        <v>1.2999999999999999E-2</v>
      </c>
      <c r="AH277">
        <v>3</v>
      </c>
      <c r="AI277">
        <v>-1</v>
      </c>
      <c r="AJ277" t="s">
        <v>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5.5.2 Отделка фасада А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2026-05-13T07:26:08Z</dcterms:created>
  <dcterms:modified xsi:type="dcterms:W3CDTF">2026-05-13T07:26:20Z</dcterms:modified>
</cp:coreProperties>
</file>